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69C6CD28-9A44-4953-B36C-345F1FB40FAF}" xr6:coauthVersionLast="47" xr6:coauthVersionMax="47" xr10:uidLastSave="{00000000-0000-0000-0000-000000000000}"/>
  <bookViews>
    <workbookView xWindow="-120" yWindow="-120" windowWidth="20730" windowHeight="11160" tabRatio="899" xr2:uid="{00000000-000D-0000-FFFF-FFFF00000000}"/>
  </bookViews>
  <sheets>
    <sheet name="ANNEX-35" sheetId="42" r:id="rId1"/>
    <sheet name="ANNEX-35A" sheetId="45" r:id="rId2"/>
    <sheet name="ANNEX-35B" sheetId="44" r:id="rId3"/>
    <sheet name="ANNEX-35C" sheetId="51" r:id="rId4"/>
    <sheet name="ANNEX-36" sheetId="2" r:id="rId5"/>
    <sheet name="ANNEX-36A" sheetId="52" r:id="rId6"/>
    <sheet name="ANNEX-37" sheetId="3" r:id="rId7"/>
    <sheet name="ANNEX-37A" sheetId="47" r:id="rId8"/>
    <sheet name="ANNEX-37B" sheetId="48" r:id="rId9"/>
    <sheet name="ANNEX-38" sheetId="4" r:id="rId10"/>
    <sheet name="ANNEX-39" sheetId="5" r:id="rId11"/>
    <sheet name="ANNEX-39A" sheetId="49" r:id="rId12"/>
    <sheet name="ANNEX-40" sheetId="6" r:id="rId13"/>
    <sheet name="ANEX-40A" sheetId="50" r:id="rId14"/>
    <sheet name="ANNEX-49" sheetId="13" r:id="rId15"/>
    <sheet name="ANNEX-50" sheetId="14" r:id="rId16"/>
    <sheet name="ANNEX-67" sheetId="29" state="hidden" r:id="rId17"/>
    <sheet name="ANNEX-68" sheetId="30" state="hidden" r:id="rId18"/>
  </sheets>
  <definedNames>
    <definedName name="_xlnm.Print_Area" localSheetId="0">'ANNEX-35'!$A:$P</definedName>
    <definedName name="_xlnm.Print_Area" localSheetId="1">'ANNEX-35A'!$A:$M</definedName>
    <definedName name="_xlnm.Print_Area" localSheetId="2">'ANNEX-35B'!$A:$Q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7" i="44" l="1"/>
  <c r="U52" i="44"/>
  <c r="U47" i="44"/>
  <c r="U41" i="44"/>
  <c r="U36" i="44"/>
  <c r="U33" i="44"/>
  <c r="U19" i="44"/>
  <c r="U34" i="44" s="1"/>
  <c r="U58" i="44" s="1"/>
  <c r="T57" i="44"/>
  <c r="T52" i="44"/>
  <c r="T47" i="44"/>
  <c r="T41" i="44"/>
  <c r="T36" i="44"/>
  <c r="T34" i="44"/>
  <c r="T58" i="44" s="1"/>
  <c r="T33" i="44"/>
  <c r="T19" i="44"/>
  <c r="S57" i="44"/>
  <c r="S52" i="44"/>
  <c r="S47" i="44"/>
  <c r="S41" i="44"/>
  <c r="S36" i="44"/>
  <c r="S34" i="44"/>
  <c r="S58" i="44" s="1"/>
  <c r="S33" i="44"/>
  <c r="S19" i="44"/>
  <c r="N57" i="45"/>
  <c r="N52" i="45"/>
  <c r="N47" i="45"/>
  <c r="N41" i="45"/>
  <c r="N36" i="45"/>
  <c r="N33" i="45"/>
  <c r="N19" i="45"/>
  <c r="N34" i="45" s="1"/>
  <c r="N58" i="45" s="1"/>
  <c r="J41" i="52" l="1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R18" i="13"/>
  <c r="R33" i="13" s="1"/>
  <c r="R57" i="13" s="1"/>
  <c r="Q18" i="13"/>
  <c r="Q33" i="13" s="1"/>
  <c r="Q57" i="13" s="1"/>
  <c r="P18" i="13"/>
  <c r="P33" i="13" s="1"/>
  <c r="P57" i="13" s="1"/>
  <c r="O18" i="13"/>
  <c r="O33" i="13" s="1"/>
  <c r="O57" i="13" s="1"/>
  <c r="N18" i="13"/>
  <c r="N33" i="13" s="1"/>
  <c r="N57" i="13" s="1"/>
  <c r="M18" i="13"/>
  <c r="M33" i="13" s="1"/>
  <c r="M57" i="13" s="1"/>
  <c r="L18" i="13"/>
  <c r="L33" i="13" s="1"/>
  <c r="L57" i="13" s="1"/>
  <c r="K18" i="13"/>
  <c r="K33" i="13" s="1"/>
  <c r="K57" i="13" s="1"/>
  <c r="J18" i="13"/>
  <c r="J33" i="13" s="1"/>
  <c r="J57" i="13" s="1"/>
  <c r="I18" i="13"/>
  <c r="I33" i="13" s="1"/>
  <c r="I57" i="13" s="1"/>
  <c r="H18" i="13"/>
  <c r="H33" i="13" s="1"/>
  <c r="H57" i="13" s="1"/>
  <c r="G18" i="13"/>
  <c r="G33" i="13" s="1"/>
  <c r="G57" i="13" s="1"/>
  <c r="F18" i="13"/>
  <c r="F33" i="13" s="1"/>
  <c r="F57" i="13" s="1"/>
  <c r="E18" i="13"/>
  <c r="E33" i="13" s="1"/>
  <c r="E57" i="13" s="1"/>
  <c r="D18" i="13"/>
  <c r="D33" i="13" s="1"/>
  <c r="D57" i="13" s="1"/>
  <c r="C18" i="13"/>
  <c r="C33" i="13" s="1"/>
  <c r="C57" i="13" s="1"/>
  <c r="P18" i="50"/>
  <c r="Q18" i="50" s="1"/>
  <c r="O18" i="50"/>
  <c r="N18" i="50"/>
  <c r="M18" i="50"/>
  <c r="L18" i="50"/>
  <c r="K18" i="50"/>
  <c r="J18" i="50"/>
  <c r="I18" i="50"/>
  <c r="H18" i="50"/>
  <c r="F18" i="50"/>
  <c r="E18" i="50"/>
  <c r="D18" i="50"/>
  <c r="C18" i="50"/>
  <c r="Q17" i="50"/>
  <c r="L17" i="50"/>
  <c r="G17" i="50"/>
  <c r="Q16" i="50"/>
  <c r="L16" i="50"/>
  <c r="G16" i="50"/>
  <c r="Q15" i="50"/>
  <c r="L15" i="50"/>
  <c r="G15" i="50"/>
  <c r="Q14" i="50"/>
  <c r="L14" i="50"/>
  <c r="G14" i="50"/>
  <c r="Q13" i="50"/>
  <c r="L13" i="50"/>
  <c r="G13" i="50"/>
  <c r="Q12" i="50"/>
  <c r="L12" i="50"/>
  <c r="G12" i="50"/>
  <c r="Q11" i="50"/>
  <c r="L11" i="50"/>
  <c r="G11" i="50"/>
  <c r="Q10" i="50"/>
  <c r="L10" i="50"/>
  <c r="G10" i="50"/>
  <c r="Q9" i="50"/>
  <c r="L9" i="50"/>
  <c r="G9" i="50"/>
  <c r="Q8" i="50"/>
  <c r="L8" i="50"/>
  <c r="G8" i="50"/>
  <c r="Q7" i="50"/>
  <c r="L7" i="50"/>
  <c r="G7" i="50"/>
  <c r="Q6" i="50"/>
  <c r="L6" i="50"/>
  <c r="G6" i="50"/>
  <c r="S18" i="6"/>
  <c r="T18" i="6" s="1"/>
  <c r="R18" i="6"/>
  <c r="Q18" i="6"/>
  <c r="P18" i="6"/>
  <c r="N18" i="6"/>
  <c r="O18" i="6" s="1"/>
  <c r="M18" i="6"/>
  <c r="L18" i="6"/>
  <c r="K18" i="6"/>
  <c r="J18" i="6"/>
  <c r="I18" i="6"/>
  <c r="H18" i="6"/>
  <c r="F18" i="6"/>
  <c r="G18" i="6" s="1"/>
  <c r="E18" i="6"/>
  <c r="D18" i="6"/>
  <c r="C18" i="6"/>
  <c r="T17" i="6"/>
  <c r="O17" i="6"/>
  <c r="J17" i="6"/>
  <c r="G17" i="6"/>
  <c r="T16" i="6"/>
  <c r="O16" i="6"/>
  <c r="J16" i="6"/>
  <c r="G16" i="6"/>
  <c r="T15" i="6"/>
  <c r="O15" i="6"/>
  <c r="J15" i="6"/>
  <c r="G15" i="6"/>
  <c r="T14" i="6"/>
  <c r="O14" i="6"/>
  <c r="J14" i="6"/>
  <c r="G14" i="6"/>
  <c r="T13" i="6"/>
  <c r="O13" i="6"/>
  <c r="J13" i="6"/>
  <c r="G13" i="6"/>
  <c r="T12" i="6"/>
  <c r="O12" i="6"/>
  <c r="J12" i="6"/>
  <c r="G12" i="6"/>
  <c r="T11" i="6"/>
  <c r="O11" i="6"/>
  <c r="J11" i="6"/>
  <c r="G11" i="6"/>
  <c r="T10" i="6"/>
  <c r="O10" i="6"/>
  <c r="J10" i="6"/>
  <c r="G10" i="6"/>
  <c r="T9" i="6"/>
  <c r="O9" i="6"/>
  <c r="J9" i="6"/>
  <c r="G9" i="6"/>
  <c r="T8" i="6"/>
  <c r="O8" i="6"/>
  <c r="J8" i="6"/>
  <c r="G8" i="6"/>
  <c r="T7" i="6"/>
  <c r="O7" i="6"/>
  <c r="J7" i="6"/>
  <c r="G7" i="6"/>
  <c r="T6" i="6"/>
  <c r="O6" i="6"/>
  <c r="J6" i="6"/>
  <c r="G6" i="6"/>
  <c r="P56" i="49"/>
  <c r="Q56" i="49" s="1"/>
  <c r="O56" i="49"/>
  <c r="N56" i="49"/>
  <c r="M56" i="49"/>
  <c r="L56" i="49"/>
  <c r="K56" i="49"/>
  <c r="J56" i="49"/>
  <c r="I56" i="49"/>
  <c r="H56" i="49"/>
  <c r="F56" i="49"/>
  <c r="E56" i="49"/>
  <c r="D56" i="49"/>
  <c r="C56" i="49"/>
  <c r="Q55" i="49"/>
  <c r="L55" i="49"/>
  <c r="G55" i="49"/>
  <c r="Q54" i="49"/>
  <c r="L54" i="49"/>
  <c r="G54" i="49"/>
  <c r="Q53" i="49"/>
  <c r="L53" i="49"/>
  <c r="G53" i="49"/>
  <c r="Q52" i="49"/>
  <c r="L52" i="49"/>
  <c r="G52" i="49"/>
  <c r="P51" i="49"/>
  <c r="Q51" i="49" s="1"/>
  <c r="O51" i="49"/>
  <c r="N51" i="49"/>
  <c r="M51" i="49"/>
  <c r="K51" i="49"/>
  <c r="L51" i="49" s="1"/>
  <c r="J51" i="49"/>
  <c r="I51" i="49"/>
  <c r="H51" i="49"/>
  <c r="G51" i="49"/>
  <c r="F51" i="49"/>
  <c r="E51" i="49"/>
  <c r="D51" i="49"/>
  <c r="C51" i="49"/>
  <c r="Q50" i="49"/>
  <c r="L50" i="49"/>
  <c r="G50" i="49"/>
  <c r="Q49" i="49"/>
  <c r="L49" i="49"/>
  <c r="G49" i="49"/>
  <c r="Q48" i="49"/>
  <c r="L48" i="49"/>
  <c r="G48" i="49"/>
  <c r="Q47" i="49"/>
  <c r="L47" i="49"/>
  <c r="G47" i="49"/>
  <c r="P46" i="49"/>
  <c r="O46" i="49"/>
  <c r="N46" i="49"/>
  <c r="M46" i="49"/>
  <c r="K46" i="49"/>
  <c r="L46" i="49" s="1"/>
  <c r="J46" i="49"/>
  <c r="I46" i="49"/>
  <c r="H46" i="49"/>
  <c r="F46" i="49"/>
  <c r="G46" i="49" s="1"/>
  <c r="E46" i="49"/>
  <c r="D46" i="49"/>
  <c r="C46" i="49"/>
  <c r="Q45" i="49"/>
  <c r="L45" i="49"/>
  <c r="G45" i="49"/>
  <c r="Q44" i="49"/>
  <c r="L44" i="49"/>
  <c r="G44" i="49"/>
  <c r="Q43" i="49"/>
  <c r="L43" i="49"/>
  <c r="G43" i="49"/>
  <c r="Q42" i="49"/>
  <c r="L42" i="49"/>
  <c r="G42" i="49"/>
  <c r="Q41" i="49"/>
  <c r="L41" i="49"/>
  <c r="G41" i="49"/>
  <c r="P40" i="49"/>
  <c r="Q40" i="49" s="1"/>
  <c r="O40" i="49"/>
  <c r="N40" i="49"/>
  <c r="M40" i="49"/>
  <c r="L40" i="49"/>
  <c r="K40" i="49"/>
  <c r="J40" i="49"/>
  <c r="I40" i="49"/>
  <c r="H40" i="49"/>
  <c r="F40" i="49"/>
  <c r="E40" i="49"/>
  <c r="D40" i="49"/>
  <c r="C40" i="49"/>
  <c r="Q39" i="49"/>
  <c r="L39" i="49"/>
  <c r="G39" i="49"/>
  <c r="Q38" i="49"/>
  <c r="L38" i="49"/>
  <c r="G38" i="49"/>
  <c r="Q37" i="49"/>
  <c r="L37" i="49"/>
  <c r="G37" i="49"/>
  <c r="Q36" i="49"/>
  <c r="L36" i="49"/>
  <c r="G36" i="49"/>
  <c r="P35" i="49"/>
  <c r="Q35" i="49" s="1"/>
  <c r="O35" i="49"/>
  <c r="N35" i="49"/>
  <c r="M35" i="49"/>
  <c r="K35" i="49"/>
  <c r="L35" i="49" s="1"/>
  <c r="J35" i="49"/>
  <c r="I35" i="49"/>
  <c r="H35" i="49"/>
  <c r="G35" i="49"/>
  <c r="F35" i="49"/>
  <c r="E35" i="49"/>
  <c r="D35" i="49"/>
  <c r="C35" i="49"/>
  <c r="Q34" i="49"/>
  <c r="L34" i="49"/>
  <c r="G34" i="49"/>
  <c r="M33" i="49"/>
  <c r="M57" i="49" s="1"/>
  <c r="I33" i="49"/>
  <c r="I57" i="49" s="1"/>
  <c r="E33" i="49"/>
  <c r="E57" i="49" s="1"/>
  <c r="P32" i="49"/>
  <c r="Q32" i="49" s="1"/>
  <c r="O32" i="49"/>
  <c r="N32" i="49"/>
  <c r="M32" i="49"/>
  <c r="L32" i="49"/>
  <c r="K32" i="49"/>
  <c r="J32" i="49"/>
  <c r="I32" i="49"/>
  <c r="H32" i="49"/>
  <c r="F32" i="49"/>
  <c r="G32" i="49" s="1"/>
  <c r="E32" i="49"/>
  <c r="D32" i="49"/>
  <c r="C32" i="49"/>
  <c r="Q31" i="49"/>
  <c r="L31" i="49"/>
  <c r="G31" i="49"/>
  <c r="Q30" i="49"/>
  <c r="L30" i="49"/>
  <c r="G30" i="49"/>
  <c r="Q29" i="49"/>
  <c r="L29" i="49"/>
  <c r="G29" i="49"/>
  <c r="Q28" i="49"/>
  <c r="L28" i="49"/>
  <c r="G28" i="49"/>
  <c r="Q27" i="49"/>
  <c r="L27" i="49"/>
  <c r="G27" i="49"/>
  <c r="Q26" i="49"/>
  <c r="L26" i="49"/>
  <c r="G26" i="49"/>
  <c r="Q25" i="49"/>
  <c r="L25" i="49"/>
  <c r="G25" i="49"/>
  <c r="Q24" i="49"/>
  <c r="L24" i="49"/>
  <c r="G24" i="49"/>
  <c r="Q23" i="49"/>
  <c r="L23" i="49"/>
  <c r="G23" i="49"/>
  <c r="Q22" i="49"/>
  <c r="L22" i="49"/>
  <c r="G22" i="49"/>
  <c r="Q21" i="49"/>
  <c r="L21" i="49"/>
  <c r="G21" i="49"/>
  <c r="Q20" i="49"/>
  <c r="L20" i="49"/>
  <c r="G20" i="49"/>
  <c r="Q19" i="49"/>
  <c r="L19" i="49"/>
  <c r="G19" i="49"/>
  <c r="P18" i="49"/>
  <c r="P33" i="49" s="1"/>
  <c r="O18" i="49"/>
  <c r="O33" i="49" s="1"/>
  <c r="O57" i="49" s="1"/>
  <c r="N18" i="49"/>
  <c r="N33" i="49" s="1"/>
  <c r="N57" i="49" s="1"/>
  <c r="M18" i="49"/>
  <c r="K18" i="49"/>
  <c r="K33" i="49" s="1"/>
  <c r="J18" i="49"/>
  <c r="J33" i="49" s="1"/>
  <c r="J57" i="49" s="1"/>
  <c r="I18" i="49"/>
  <c r="H18" i="49"/>
  <c r="H33" i="49" s="1"/>
  <c r="H57" i="49" s="1"/>
  <c r="F18" i="49"/>
  <c r="E18" i="49"/>
  <c r="D18" i="49"/>
  <c r="D33" i="49" s="1"/>
  <c r="D57" i="49" s="1"/>
  <c r="C18" i="49"/>
  <c r="C33" i="49" s="1"/>
  <c r="C57" i="49" s="1"/>
  <c r="Q17" i="49"/>
  <c r="L17" i="49"/>
  <c r="G17" i="49"/>
  <c r="Q16" i="49"/>
  <c r="L16" i="49"/>
  <c r="G16" i="49"/>
  <c r="Q15" i="49"/>
  <c r="L15" i="49"/>
  <c r="G15" i="49"/>
  <c r="Q14" i="49"/>
  <c r="L14" i="49"/>
  <c r="G14" i="49"/>
  <c r="Q13" i="49"/>
  <c r="L13" i="49"/>
  <c r="G13" i="49"/>
  <c r="Q12" i="49"/>
  <c r="L12" i="49"/>
  <c r="G12" i="49"/>
  <c r="Q11" i="49"/>
  <c r="L11" i="49"/>
  <c r="G11" i="49"/>
  <c r="Q10" i="49"/>
  <c r="L10" i="49"/>
  <c r="G10" i="49"/>
  <c r="Q9" i="49"/>
  <c r="L9" i="49"/>
  <c r="G9" i="49"/>
  <c r="Q8" i="49"/>
  <c r="L8" i="49"/>
  <c r="G8" i="49"/>
  <c r="Q7" i="49"/>
  <c r="L7" i="49"/>
  <c r="G7" i="49"/>
  <c r="Q6" i="49"/>
  <c r="L6" i="49"/>
  <c r="G6" i="49"/>
  <c r="S56" i="5"/>
  <c r="T56" i="5" s="1"/>
  <c r="R56" i="5"/>
  <c r="Q56" i="5"/>
  <c r="P56" i="5"/>
  <c r="N56" i="5"/>
  <c r="O56" i="5" s="1"/>
  <c r="M56" i="5"/>
  <c r="L56" i="5"/>
  <c r="K56" i="5"/>
  <c r="J56" i="5"/>
  <c r="I56" i="5"/>
  <c r="H56" i="5"/>
  <c r="F56" i="5"/>
  <c r="G56" i="5" s="1"/>
  <c r="E56" i="5"/>
  <c r="D56" i="5"/>
  <c r="C56" i="5"/>
  <c r="T55" i="5"/>
  <c r="O55" i="5"/>
  <c r="J55" i="5"/>
  <c r="G55" i="5"/>
  <c r="T54" i="5"/>
  <c r="O54" i="5"/>
  <c r="J54" i="5"/>
  <c r="G54" i="5"/>
  <c r="T53" i="5"/>
  <c r="O53" i="5"/>
  <c r="J53" i="5"/>
  <c r="G53" i="5"/>
  <c r="T52" i="5"/>
  <c r="O52" i="5"/>
  <c r="J52" i="5"/>
  <c r="G52" i="5"/>
  <c r="T51" i="5"/>
  <c r="S51" i="5"/>
  <c r="R51" i="5"/>
  <c r="Q51" i="5"/>
  <c r="P51" i="5"/>
  <c r="N51" i="5"/>
  <c r="M51" i="5"/>
  <c r="L51" i="5"/>
  <c r="K51" i="5"/>
  <c r="I51" i="5"/>
  <c r="H51" i="5"/>
  <c r="F51" i="5"/>
  <c r="E51" i="5"/>
  <c r="D51" i="5"/>
  <c r="C51" i="5"/>
  <c r="T50" i="5"/>
  <c r="O50" i="5"/>
  <c r="J50" i="5"/>
  <c r="G50" i="5"/>
  <c r="T49" i="5"/>
  <c r="O49" i="5"/>
  <c r="J49" i="5"/>
  <c r="G49" i="5"/>
  <c r="T48" i="5"/>
  <c r="O48" i="5"/>
  <c r="J48" i="5"/>
  <c r="G48" i="5"/>
  <c r="T47" i="5"/>
  <c r="O47" i="5"/>
  <c r="J47" i="5"/>
  <c r="G47" i="5"/>
  <c r="S46" i="5"/>
  <c r="T46" i="5" s="1"/>
  <c r="R46" i="5"/>
  <c r="Q46" i="5"/>
  <c r="P46" i="5"/>
  <c r="N46" i="5"/>
  <c r="O46" i="5" s="1"/>
  <c r="M46" i="5"/>
  <c r="L46" i="5"/>
  <c r="K46" i="5"/>
  <c r="J46" i="5"/>
  <c r="I46" i="5"/>
  <c r="H46" i="5"/>
  <c r="F46" i="5"/>
  <c r="G46" i="5" s="1"/>
  <c r="E46" i="5"/>
  <c r="D46" i="5"/>
  <c r="C46" i="5"/>
  <c r="T45" i="5"/>
  <c r="O45" i="5"/>
  <c r="J45" i="5"/>
  <c r="G45" i="5"/>
  <c r="T44" i="5"/>
  <c r="O44" i="5"/>
  <c r="J44" i="5"/>
  <c r="G44" i="5"/>
  <c r="T43" i="5"/>
  <c r="O43" i="5"/>
  <c r="J43" i="5"/>
  <c r="G43" i="5"/>
  <c r="T42" i="5"/>
  <c r="O42" i="5"/>
  <c r="J42" i="5"/>
  <c r="G42" i="5"/>
  <c r="T41" i="5"/>
  <c r="O41" i="5"/>
  <c r="J41" i="5"/>
  <c r="G41" i="5"/>
  <c r="T40" i="5"/>
  <c r="S40" i="5"/>
  <c r="R40" i="5"/>
  <c r="Q40" i="5"/>
  <c r="P40" i="5"/>
  <c r="N40" i="5"/>
  <c r="M40" i="5"/>
  <c r="L40" i="5"/>
  <c r="K40" i="5"/>
  <c r="I40" i="5"/>
  <c r="H40" i="5"/>
  <c r="F40" i="5"/>
  <c r="G40" i="5" s="1"/>
  <c r="E40" i="5"/>
  <c r="D40" i="5"/>
  <c r="C40" i="5"/>
  <c r="T39" i="5"/>
  <c r="O39" i="5"/>
  <c r="J39" i="5"/>
  <c r="G39" i="5"/>
  <c r="T38" i="5"/>
  <c r="O38" i="5"/>
  <c r="J38" i="5"/>
  <c r="G38" i="5"/>
  <c r="T37" i="5"/>
  <c r="O37" i="5"/>
  <c r="J37" i="5"/>
  <c r="G37" i="5"/>
  <c r="T36" i="5"/>
  <c r="O36" i="5"/>
  <c r="J36" i="5"/>
  <c r="G36" i="5"/>
  <c r="S35" i="5"/>
  <c r="T35" i="5" s="1"/>
  <c r="R35" i="5"/>
  <c r="Q35" i="5"/>
  <c r="P35" i="5"/>
  <c r="N35" i="5"/>
  <c r="O35" i="5" s="1"/>
  <c r="M35" i="5"/>
  <c r="L35" i="5"/>
  <c r="K35" i="5"/>
  <c r="J35" i="5"/>
  <c r="I35" i="5"/>
  <c r="H35" i="5"/>
  <c r="F35" i="5"/>
  <c r="G35" i="5" s="1"/>
  <c r="E35" i="5"/>
  <c r="D35" i="5"/>
  <c r="C35" i="5"/>
  <c r="T34" i="5"/>
  <c r="O34" i="5"/>
  <c r="J34" i="5"/>
  <c r="G34" i="5"/>
  <c r="S32" i="5"/>
  <c r="T32" i="5" s="1"/>
  <c r="R32" i="5"/>
  <c r="Q32" i="5"/>
  <c r="P32" i="5"/>
  <c r="N32" i="5"/>
  <c r="O32" i="5" s="1"/>
  <c r="M32" i="5"/>
  <c r="L32" i="5"/>
  <c r="K32" i="5"/>
  <c r="J32" i="5"/>
  <c r="I32" i="5"/>
  <c r="H32" i="5"/>
  <c r="F32" i="5"/>
  <c r="G32" i="5" s="1"/>
  <c r="E32" i="5"/>
  <c r="D32" i="5"/>
  <c r="C32" i="5"/>
  <c r="T31" i="5"/>
  <c r="O31" i="5"/>
  <c r="J31" i="5"/>
  <c r="G31" i="5"/>
  <c r="T30" i="5"/>
  <c r="O30" i="5"/>
  <c r="J30" i="5"/>
  <c r="G30" i="5"/>
  <c r="T29" i="5"/>
  <c r="O29" i="5"/>
  <c r="J29" i="5"/>
  <c r="G29" i="5"/>
  <c r="T28" i="5"/>
  <c r="O28" i="5"/>
  <c r="J28" i="5"/>
  <c r="G28" i="5"/>
  <c r="T27" i="5"/>
  <c r="O27" i="5"/>
  <c r="J27" i="5"/>
  <c r="G27" i="5"/>
  <c r="T26" i="5"/>
  <c r="O26" i="5"/>
  <c r="J26" i="5"/>
  <c r="G26" i="5"/>
  <c r="T25" i="5"/>
  <c r="O25" i="5"/>
  <c r="J25" i="5"/>
  <c r="G25" i="5"/>
  <c r="T24" i="5"/>
  <c r="O24" i="5"/>
  <c r="J24" i="5"/>
  <c r="G24" i="5"/>
  <c r="T23" i="5"/>
  <c r="O23" i="5"/>
  <c r="J23" i="5"/>
  <c r="G23" i="5"/>
  <c r="T22" i="5"/>
  <c r="O22" i="5"/>
  <c r="J22" i="5"/>
  <c r="G22" i="5"/>
  <c r="T21" i="5"/>
  <c r="O21" i="5"/>
  <c r="J21" i="5"/>
  <c r="G21" i="5"/>
  <c r="T20" i="5"/>
  <c r="O20" i="5"/>
  <c r="J20" i="5"/>
  <c r="G20" i="5"/>
  <c r="T19" i="5"/>
  <c r="O19" i="5"/>
  <c r="J19" i="5"/>
  <c r="G19" i="5"/>
  <c r="T18" i="5"/>
  <c r="S18" i="5"/>
  <c r="S33" i="5" s="1"/>
  <c r="S57" i="5" s="1"/>
  <c r="T57" i="5" s="1"/>
  <c r="R18" i="5"/>
  <c r="R33" i="5" s="1"/>
  <c r="R57" i="5" s="1"/>
  <c r="Q18" i="5"/>
  <c r="Q33" i="5" s="1"/>
  <c r="Q57" i="5" s="1"/>
  <c r="P18" i="5"/>
  <c r="P33" i="5" s="1"/>
  <c r="P57" i="5" s="1"/>
  <c r="N18" i="5"/>
  <c r="O18" i="5" s="1"/>
  <c r="M18" i="5"/>
  <c r="M33" i="5" s="1"/>
  <c r="M57" i="5" s="1"/>
  <c r="L18" i="5"/>
  <c r="L33" i="5" s="1"/>
  <c r="L57" i="5" s="1"/>
  <c r="K18" i="5"/>
  <c r="K33" i="5" s="1"/>
  <c r="K57" i="5" s="1"/>
  <c r="I18" i="5"/>
  <c r="H18" i="5"/>
  <c r="H33" i="5" s="1"/>
  <c r="H57" i="5" s="1"/>
  <c r="F18" i="5"/>
  <c r="E18" i="5"/>
  <c r="E33" i="5" s="1"/>
  <c r="E57" i="5" s="1"/>
  <c r="D18" i="5"/>
  <c r="D33" i="5" s="1"/>
  <c r="D57" i="5" s="1"/>
  <c r="C18" i="5"/>
  <c r="C33" i="5" s="1"/>
  <c r="C57" i="5" s="1"/>
  <c r="T17" i="5"/>
  <c r="O17" i="5"/>
  <c r="J17" i="5"/>
  <c r="G17" i="5"/>
  <c r="T16" i="5"/>
  <c r="O16" i="5"/>
  <c r="J16" i="5"/>
  <c r="G16" i="5"/>
  <c r="T15" i="5"/>
  <c r="O15" i="5"/>
  <c r="J15" i="5"/>
  <c r="G15" i="5"/>
  <c r="T14" i="5"/>
  <c r="O14" i="5"/>
  <c r="J14" i="5"/>
  <c r="G14" i="5"/>
  <c r="T13" i="5"/>
  <c r="O13" i="5"/>
  <c r="J13" i="5"/>
  <c r="G13" i="5"/>
  <c r="T12" i="5"/>
  <c r="O12" i="5"/>
  <c r="J12" i="5"/>
  <c r="G12" i="5"/>
  <c r="T11" i="5"/>
  <c r="O11" i="5"/>
  <c r="J11" i="5"/>
  <c r="G11" i="5"/>
  <c r="T10" i="5"/>
  <c r="O10" i="5"/>
  <c r="J10" i="5"/>
  <c r="G10" i="5"/>
  <c r="T9" i="5"/>
  <c r="O9" i="5"/>
  <c r="J9" i="5"/>
  <c r="G9" i="5"/>
  <c r="T8" i="5"/>
  <c r="O8" i="5"/>
  <c r="J8" i="5"/>
  <c r="G8" i="5"/>
  <c r="T7" i="5"/>
  <c r="O7" i="5"/>
  <c r="J7" i="5"/>
  <c r="G7" i="5"/>
  <c r="T6" i="5"/>
  <c r="O6" i="5"/>
  <c r="J6" i="5"/>
  <c r="G6" i="5"/>
  <c r="R18" i="4"/>
  <c r="Q18" i="4"/>
  <c r="P18" i="4"/>
  <c r="S18" i="4" s="1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S17" i="4"/>
  <c r="S16" i="4"/>
  <c r="S15" i="4"/>
  <c r="S14" i="4"/>
  <c r="S13" i="4"/>
  <c r="S12" i="4"/>
  <c r="S11" i="4"/>
  <c r="S10" i="4"/>
  <c r="S9" i="4"/>
  <c r="S8" i="4"/>
  <c r="S7" i="4"/>
  <c r="S6" i="4"/>
  <c r="P19" i="48"/>
  <c r="O19" i="48"/>
  <c r="N19" i="48"/>
  <c r="L19" i="48"/>
  <c r="M19" i="48" s="1"/>
  <c r="K19" i="48"/>
  <c r="J19" i="48"/>
  <c r="I19" i="48"/>
  <c r="H19" i="48"/>
  <c r="G19" i="48"/>
  <c r="F19" i="48"/>
  <c r="E19" i="48"/>
  <c r="D19" i="48"/>
  <c r="C19" i="48"/>
  <c r="M18" i="48"/>
  <c r="M17" i="48"/>
  <c r="M16" i="48"/>
  <c r="M15" i="48"/>
  <c r="M14" i="48"/>
  <c r="M13" i="48"/>
  <c r="M12" i="48"/>
  <c r="M11" i="48"/>
  <c r="M10" i="48"/>
  <c r="M9" i="48"/>
  <c r="M8" i="48"/>
  <c r="M7" i="48"/>
  <c r="P19" i="47"/>
  <c r="O19" i="47"/>
  <c r="N19" i="47"/>
  <c r="M19" i="47"/>
  <c r="L19" i="47"/>
  <c r="K19" i="47"/>
  <c r="J19" i="47"/>
  <c r="I19" i="47"/>
  <c r="H19" i="47"/>
  <c r="G19" i="47"/>
  <c r="F19" i="47"/>
  <c r="E19" i="47"/>
  <c r="D19" i="47"/>
  <c r="C19" i="47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O56" i="52"/>
  <c r="N56" i="52"/>
  <c r="M56" i="52"/>
  <c r="L56" i="52"/>
  <c r="J56" i="52"/>
  <c r="I56" i="52"/>
  <c r="G56" i="52"/>
  <c r="H56" i="52" s="1"/>
  <c r="F56" i="52"/>
  <c r="E56" i="52"/>
  <c r="D56" i="52"/>
  <c r="C56" i="52"/>
  <c r="K55" i="52"/>
  <c r="H55" i="52"/>
  <c r="E55" i="52"/>
  <c r="K54" i="52"/>
  <c r="H54" i="52"/>
  <c r="E54" i="52"/>
  <c r="K53" i="52"/>
  <c r="H53" i="52"/>
  <c r="E53" i="52"/>
  <c r="K52" i="52"/>
  <c r="H52" i="52"/>
  <c r="E52" i="52"/>
  <c r="O51" i="52"/>
  <c r="N51" i="52"/>
  <c r="M51" i="52"/>
  <c r="L51" i="52"/>
  <c r="J51" i="52"/>
  <c r="K51" i="52" s="1"/>
  <c r="I51" i="52"/>
  <c r="G51" i="52"/>
  <c r="H51" i="52" s="1"/>
  <c r="F51" i="52"/>
  <c r="D51" i="52"/>
  <c r="E51" i="52" s="1"/>
  <c r="C51" i="52"/>
  <c r="K50" i="52"/>
  <c r="H50" i="52"/>
  <c r="E50" i="52"/>
  <c r="K49" i="52"/>
  <c r="H49" i="52"/>
  <c r="E49" i="52"/>
  <c r="K48" i="52"/>
  <c r="H48" i="52"/>
  <c r="E48" i="52"/>
  <c r="K47" i="52"/>
  <c r="H47" i="52"/>
  <c r="E47" i="52"/>
  <c r="O46" i="52"/>
  <c r="N46" i="52"/>
  <c r="M46" i="52"/>
  <c r="L46" i="52"/>
  <c r="J46" i="52"/>
  <c r="K46" i="52" s="1"/>
  <c r="I46" i="52"/>
  <c r="G46" i="52"/>
  <c r="H46" i="52" s="1"/>
  <c r="F46" i="52"/>
  <c r="D46" i="52"/>
  <c r="E46" i="52" s="1"/>
  <c r="C46" i="52"/>
  <c r="K45" i="52"/>
  <c r="H45" i="52"/>
  <c r="E45" i="52"/>
  <c r="K44" i="52"/>
  <c r="H44" i="52"/>
  <c r="E44" i="52"/>
  <c r="K43" i="52"/>
  <c r="H43" i="52"/>
  <c r="E43" i="52"/>
  <c r="K42" i="52"/>
  <c r="H42" i="52"/>
  <c r="E42" i="52"/>
  <c r="K41" i="52"/>
  <c r="H41" i="52"/>
  <c r="E41" i="52"/>
  <c r="O40" i="52"/>
  <c r="N40" i="52"/>
  <c r="M40" i="52"/>
  <c r="L40" i="52"/>
  <c r="K40" i="52"/>
  <c r="J40" i="52"/>
  <c r="I40" i="52"/>
  <c r="G40" i="52"/>
  <c r="H40" i="52" s="1"/>
  <c r="F40" i="52"/>
  <c r="D40" i="52"/>
  <c r="E40" i="52" s="1"/>
  <c r="C40" i="52"/>
  <c r="K39" i="52"/>
  <c r="H39" i="52"/>
  <c r="E39" i="52"/>
  <c r="K38" i="52"/>
  <c r="H38" i="52"/>
  <c r="E38" i="52"/>
  <c r="K37" i="52"/>
  <c r="H37" i="52"/>
  <c r="E37" i="52"/>
  <c r="K36" i="52"/>
  <c r="H36" i="52"/>
  <c r="E36" i="52"/>
  <c r="O35" i="52"/>
  <c r="N35" i="52"/>
  <c r="M35" i="52"/>
  <c r="L35" i="52"/>
  <c r="J35" i="52"/>
  <c r="K35" i="52" s="1"/>
  <c r="I35" i="52"/>
  <c r="H35" i="52"/>
  <c r="G35" i="52"/>
  <c r="F35" i="52"/>
  <c r="E35" i="52"/>
  <c r="D35" i="52"/>
  <c r="C35" i="52"/>
  <c r="K34" i="52"/>
  <c r="H34" i="52"/>
  <c r="E34" i="52"/>
  <c r="L33" i="52"/>
  <c r="L57" i="52" s="1"/>
  <c r="D33" i="52"/>
  <c r="D57" i="52" s="1"/>
  <c r="O32" i="52"/>
  <c r="N32" i="52"/>
  <c r="M32" i="52"/>
  <c r="L32" i="52"/>
  <c r="J32" i="52"/>
  <c r="I32" i="52"/>
  <c r="G32" i="52"/>
  <c r="H32" i="52" s="1"/>
  <c r="F32" i="52"/>
  <c r="E32" i="52"/>
  <c r="D32" i="52"/>
  <c r="C32" i="52"/>
  <c r="K31" i="52"/>
  <c r="H31" i="52"/>
  <c r="E31" i="52"/>
  <c r="K30" i="52"/>
  <c r="H30" i="52"/>
  <c r="E30" i="52"/>
  <c r="K29" i="52"/>
  <c r="H29" i="52"/>
  <c r="E29" i="52"/>
  <c r="K28" i="52"/>
  <c r="H28" i="52"/>
  <c r="E28" i="52"/>
  <c r="K27" i="52"/>
  <c r="H27" i="52"/>
  <c r="E27" i="52"/>
  <c r="K26" i="52"/>
  <c r="H26" i="52"/>
  <c r="E26" i="52"/>
  <c r="K25" i="52"/>
  <c r="H25" i="52"/>
  <c r="E25" i="52"/>
  <c r="K24" i="52"/>
  <c r="H24" i="52"/>
  <c r="E24" i="52"/>
  <c r="K23" i="52"/>
  <c r="H23" i="52"/>
  <c r="E23" i="52"/>
  <c r="K22" i="52"/>
  <c r="H22" i="52"/>
  <c r="E22" i="52"/>
  <c r="K21" i="52"/>
  <c r="H21" i="52"/>
  <c r="E21" i="52"/>
  <c r="K20" i="52"/>
  <c r="H20" i="52"/>
  <c r="E20" i="52"/>
  <c r="K19" i="52"/>
  <c r="H19" i="52"/>
  <c r="E19" i="52"/>
  <c r="O18" i="52"/>
  <c r="O33" i="52" s="1"/>
  <c r="O57" i="52" s="1"/>
  <c r="N18" i="52"/>
  <c r="N33" i="52" s="1"/>
  <c r="N57" i="52" s="1"/>
  <c r="M18" i="52"/>
  <c r="M33" i="52" s="1"/>
  <c r="M57" i="52" s="1"/>
  <c r="L18" i="52"/>
  <c r="J18" i="52"/>
  <c r="I18" i="52"/>
  <c r="I33" i="52" s="1"/>
  <c r="I57" i="52" s="1"/>
  <c r="G18" i="52"/>
  <c r="G33" i="52" s="1"/>
  <c r="G57" i="52" s="1"/>
  <c r="F18" i="52"/>
  <c r="D18" i="52"/>
  <c r="C18" i="52"/>
  <c r="C33" i="52" s="1"/>
  <c r="C57" i="52" s="1"/>
  <c r="K17" i="52"/>
  <c r="H17" i="52"/>
  <c r="E17" i="52"/>
  <c r="K16" i="52"/>
  <c r="H16" i="52"/>
  <c r="E16" i="52"/>
  <c r="K15" i="52"/>
  <c r="H15" i="52"/>
  <c r="E15" i="52"/>
  <c r="K14" i="52"/>
  <c r="H14" i="52"/>
  <c r="E14" i="52"/>
  <c r="K13" i="52"/>
  <c r="H13" i="52"/>
  <c r="E13" i="52"/>
  <c r="K12" i="52"/>
  <c r="H12" i="52"/>
  <c r="E12" i="52"/>
  <c r="K11" i="52"/>
  <c r="H11" i="52"/>
  <c r="E11" i="52"/>
  <c r="K10" i="52"/>
  <c r="H10" i="52"/>
  <c r="E10" i="52"/>
  <c r="K9" i="52"/>
  <c r="H9" i="52"/>
  <c r="E9" i="52"/>
  <c r="K8" i="52"/>
  <c r="H8" i="52"/>
  <c r="E8" i="52"/>
  <c r="K7" i="52"/>
  <c r="H7" i="52"/>
  <c r="E7" i="52"/>
  <c r="K6" i="52"/>
  <c r="H6" i="52"/>
  <c r="E6" i="52"/>
  <c r="R56" i="2"/>
  <c r="Q56" i="2"/>
  <c r="P56" i="2"/>
  <c r="O56" i="2"/>
  <c r="M56" i="2"/>
  <c r="N56" i="2" s="1"/>
  <c r="L56" i="2"/>
  <c r="J56" i="2"/>
  <c r="I56" i="2"/>
  <c r="G56" i="2"/>
  <c r="H56" i="2" s="1"/>
  <c r="F56" i="2"/>
  <c r="E56" i="2"/>
  <c r="D56" i="2"/>
  <c r="C56" i="2"/>
  <c r="N55" i="2"/>
  <c r="K55" i="2"/>
  <c r="H55" i="2"/>
  <c r="E55" i="2"/>
  <c r="N54" i="2"/>
  <c r="K54" i="2"/>
  <c r="H54" i="2"/>
  <c r="E54" i="2"/>
  <c r="N53" i="2"/>
  <c r="K53" i="2"/>
  <c r="H53" i="2"/>
  <c r="E53" i="2"/>
  <c r="N52" i="2"/>
  <c r="K52" i="2"/>
  <c r="H52" i="2"/>
  <c r="E52" i="2"/>
  <c r="R51" i="2"/>
  <c r="Q51" i="2"/>
  <c r="P51" i="2"/>
  <c r="O51" i="2"/>
  <c r="M51" i="2"/>
  <c r="N51" i="2" s="1"/>
  <c r="L51" i="2"/>
  <c r="J51" i="2"/>
  <c r="I51" i="2"/>
  <c r="H51" i="2"/>
  <c r="G51" i="2"/>
  <c r="F51" i="2"/>
  <c r="E51" i="2"/>
  <c r="D51" i="2"/>
  <c r="C51" i="2"/>
  <c r="N50" i="2"/>
  <c r="K50" i="2"/>
  <c r="H50" i="2"/>
  <c r="E50" i="2"/>
  <c r="N49" i="2"/>
  <c r="K49" i="2"/>
  <c r="H49" i="2"/>
  <c r="E49" i="2"/>
  <c r="N48" i="2"/>
  <c r="K48" i="2"/>
  <c r="H48" i="2"/>
  <c r="E48" i="2"/>
  <c r="N47" i="2"/>
  <c r="K47" i="2"/>
  <c r="H47" i="2"/>
  <c r="E47" i="2"/>
  <c r="R46" i="2"/>
  <c r="Q46" i="2"/>
  <c r="P46" i="2"/>
  <c r="O46" i="2"/>
  <c r="M46" i="2"/>
  <c r="L46" i="2"/>
  <c r="J46" i="2"/>
  <c r="I46" i="2"/>
  <c r="H46" i="2"/>
  <c r="G46" i="2"/>
  <c r="F46" i="2"/>
  <c r="E46" i="2"/>
  <c r="D46" i="2"/>
  <c r="C46" i="2"/>
  <c r="N45" i="2"/>
  <c r="K45" i="2"/>
  <c r="H45" i="2"/>
  <c r="E45" i="2"/>
  <c r="N44" i="2"/>
  <c r="K44" i="2"/>
  <c r="H44" i="2"/>
  <c r="E44" i="2"/>
  <c r="N43" i="2"/>
  <c r="K43" i="2"/>
  <c r="H43" i="2"/>
  <c r="E43" i="2"/>
  <c r="N42" i="2"/>
  <c r="K42" i="2"/>
  <c r="H42" i="2"/>
  <c r="E42" i="2"/>
  <c r="N41" i="2"/>
  <c r="K41" i="2"/>
  <c r="H41" i="2"/>
  <c r="E41" i="2"/>
  <c r="R40" i="2"/>
  <c r="Q40" i="2"/>
  <c r="P40" i="2"/>
  <c r="O40" i="2"/>
  <c r="M40" i="2"/>
  <c r="N40" i="2" s="1"/>
  <c r="L40" i="2"/>
  <c r="J40" i="2"/>
  <c r="I40" i="2"/>
  <c r="H40" i="2"/>
  <c r="G40" i="2"/>
  <c r="F40" i="2"/>
  <c r="E40" i="2"/>
  <c r="D40" i="2"/>
  <c r="C40" i="2"/>
  <c r="N39" i="2"/>
  <c r="K39" i="2"/>
  <c r="H39" i="2"/>
  <c r="E39" i="2"/>
  <c r="N38" i="2"/>
  <c r="K38" i="2"/>
  <c r="H38" i="2"/>
  <c r="E38" i="2"/>
  <c r="N37" i="2"/>
  <c r="K37" i="2"/>
  <c r="H37" i="2"/>
  <c r="E37" i="2"/>
  <c r="N36" i="2"/>
  <c r="K36" i="2"/>
  <c r="H36" i="2"/>
  <c r="E36" i="2"/>
  <c r="R35" i="2"/>
  <c r="Q35" i="2"/>
  <c r="P35" i="2"/>
  <c r="O35" i="2"/>
  <c r="N35" i="2"/>
  <c r="M35" i="2"/>
  <c r="L35" i="2"/>
  <c r="J35" i="2"/>
  <c r="K35" i="2" s="1"/>
  <c r="I35" i="2"/>
  <c r="H35" i="2"/>
  <c r="G35" i="2"/>
  <c r="F35" i="2"/>
  <c r="E35" i="2"/>
  <c r="D35" i="2"/>
  <c r="C35" i="2"/>
  <c r="N34" i="2"/>
  <c r="K34" i="2"/>
  <c r="H34" i="2"/>
  <c r="E34" i="2"/>
  <c r="R32" i="2"/>
  <c r="R33" i="2" s="1"/>
  <c r="Q32" i="2"/>
  <c r="P32" i="2"/>
  <c r="O32" i="2"/>
  <c r="M32" i="2"/>
  <c r="N32" i="2" s="1"/>
  <c r="L32" i="2"/>
  <c r="J32" i="2"/>
  <c r="K32" i="2" s="1"/>
  <c r="I32" i="2"/>
  <c r="I33" i="2" s="1"/>
  <c r="I57" i="2" s="1"/>
  <c r="G32" i="2"/>
  <c r="H32" i="2" s="1"/>
  <c r="F32" i="2"/>
  <c r="E32" i="2"/>
  <c r="D32" i="2"/>
  <c r="C32" i="2"/>
  <c r="N31" i="2"/>
  <c r="K31" i="2"/>
  <c r="H31" i="2"/>
  <c r="E31" i="2"/>
  <c r="N30" i="2"/>
  <c r="K30" i="2"/>
  <c r="H30" i="2"/>
  <c r="E30" i="2"/>
  <c r="N29" i="2"/>
  <c r="K29" i="2"/>
  <c r="H29" i="2"/>
  <c r="E29" i="2"/>
  <c r="N28" i="2"/>
  <c r="K28" i="2"/>
  <c r="H28" i="2"/>
  <c r="E28" i="2"/>
  <c r="N27" i="2"/>
  <c r="K27" i="2"/>
  <c r="H27" i="2"/>
  <c r="E27" i="2"/>
  <c r="N26" i="2"/>
  <c r="K26" i="2"/>
  <c r="H26" i="2"/>
  <c r="E26" i="2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R18" i="2"/>
  <c r="Q18" i="2"/>
  <c r="Q33" i="2" s="1"/>
  <c r="Q57" i="2" s="1"/>
  <c r="P18" i="2"/>
  <c r="P33" i="2" s="1"/>
  <c r="P57" i="2" s="1"/>
  <c r="O18" i="2"/>
  <c r="O33" i="2" s="1"/>
  <c r="O57" i="2" s="1"/>
  <c r="M18" i="2"/>
  <c r="N18" i="2" s="1"/>
  <c r="L18" i="2"/>
  <c r="L33" i="2" s="1"/>
  <c r="L57" i="2" s="1"/>
  <c r="J18" i="2"/>
  <c r="I18" i="2"/>
  <c r="H18" i="2"/>
  <c r="G18" i="2"/>
  <c r="G33" i="2" s="1"/>
  <c r="F18" i="2"/>
  <c r="F33" i="2" s="1"/>
  <c r="F57" i="2" s="1"/>
  <c r="D18" i="2"/>
  <c r="D33" i="2" s="1"/>
  <c r="D57" i="2" s="1"/>
  <c r="E57" i="2" s="1"/>
  <c r="C18" i="2"/>
  <c r="C33" i="2" s="1"/>
  <c r="C57" i="2" s="1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N7" i="2"/>
  <c r="K7" i="2"/>
  <c r="H7" i="2"/>
  <c r="E7" i="2"/>
  <c r="N6" i="2"/>
  <c r="K6" i="2"/>
  <c r="H6" i="2"/>
  <c r="E6" i="2"/>
  <c r="N57" i="51"/>
  <c r="M57" i="51"/>
  <c r="L57" i="51"/>
  <c r="K57" i="51"/>
  <c r="J57" i="51"/>
  <c r="I57" i="51"/>
  <c r="G57" i="51"/>
  <c r="H57" i="51" s="1"/>
  <c r="F57" i="51"/>
  <c r="D57" i="51"/>
  <c r="E57" i="51" s="1"/>
  <c r="C57" i="51"/>
  <c r="K56" i="51"/>
  <c r="H56" i="51"/>
  <c r="E56" i="51"/>
  <c r="K55" i="51"/>
  <c r="H55" i="51"/>
  <c r="E55" i="51"/>
  <c r="K54" i="51"/>
  <c r="H54" i="51"/>
  <c r="E54" i="51"/>
  <c r="K53" i="51"/>
  <c r="H53" i="51"/>
  <c r="E53" i="51"/>
  <c r="N52" i="51"/>
  <c r="M52" i="51"/>
  <c r="L52" i="51"/>
  <c r="K52" i="51"/>
  <c r="J52" i="51"/>
  <c r="I52" i="51"/>
  <c r="G52" i="51"/>
  <c r="H52" i="51" s="1"/>
  <c r="F52" i="51"/>
  <c r="D52" i="51"/>
  <c r="E52" i="51" s="1"/>
  <c r="C52" i="51"/>
  <c r="K51" i="51"/>
  <c r="H51" i="51"/>
  <c r="E51" i="51"/>
  <c r="K50" i="51"/>
  <c r="H50" i="51"/>
  <c r="E50" i="51"/>
  <c r="K49" i="51"/>
  <c r="H49" i="51"/>
  <c r="E49" i="51"/>
  <c r="K48" i="51"/>
  <c r="H48" i="51"/>
  <c r="E48" i="51"/>
  <c r="N47" i="51"/>
  <c r="M47" i="51"/>
  <c r="L47" i="51"/>
  <c r="K47" i="51"/>
  <c r="J47" i="51"/>
  <c r="I47" i="51"/>
  <c r="G47" i="51"/>
  <c r="H47" i="51" s="1"/>
  <c r="F47" i="51"/>
  <c r="D47" i="51"/>
  <c r="C47" i="51"/>
  <c r="K46" i="51"/>
  <c r="H46" i="51"/>
  <c r="E46" i="51"/>
  <c r="K45" i="51"/>
  <c r="H45" i="51"/>
  <c r="E45" i="51"/>
  <c r="K44" i="51"/>
  <c r="H44" i="51"/>
  <c r="E44" i="51"/>
  <c r="K43" i="51"/>
  <c r="H43" i="51"/>
  <c r="E43" i="51"/>
  <c r="K42" i="51"/>
  <c r="H42" i="51"/>
  <c r="E42" i="51"/>
  <c r="N41" i="51"/>
  <c r="M41" i="51"/>
  <c r="L41" i="51"/>
  <c r="J41" i="51"/>
  <c r="K41" i="51" s="1"/>
  <c r="I41" i="51"/>
  <c r="G41" i="51"/>
  <c r="H41" i="51" s="1"/>
  <c r="F41" i="51"/>
  <c r="E41" i="51"/>
  <c r="D41" i="51"/>
  <c r="C41" i="51"/>
  <c r="K40" i="51"/>
  <c r="H40" i="51"/>
  <c r="E40" i="51"/>
  <c r="K39" i="51"/>
  <c r="H39" i="51"/>
  <c r="E39" i="51"/>
  <c r="K38" i="51"/>
  <c r="H38" i="51"/>
  <c r="E38" i="51"/>
  <c r="K37" i="51"/>
  <c r="H37" i="51"/>
  <c r="E37" i="51"/>
  <c r="N36" i="51"/>
  <c r="M36" i="51"/>
  <c r="L36" i="51"/>
  <c r="J36" i="51"/>
  <c r="K36" i="51" s="1"/>
  <c r="I36" i="51"/>
  <c r="G36" i="51"/>
  <c r="H36" i="51" s="1"/>
  <c r="F36" i="51"/>
  <c r="E36" i="51"/>
  <c r="D36" i="51"/>
  <c r="C36" i="51"/>
  <c r="K35" i="51"/>
  <c r="H35" i="51"/>
  <c r="E35" i="51"/>
  <c r="N33" i="51"/>
  <c r="N34" i="51" s="1"/>
  <c r="N58" i="51" s="1"/>
  <c r="M33" i="51"/>
  <c r="H33" i="51" s="1"/>
  <c r="L33" i="51"/>
  <c r="J33" i="51"/>
  <c r="K33" i="51" s="1"/>
  <c r="I33" i="51"/>
  <c r="G33" i="51"/>
  <c r="F33" i="51"/>
  <c r="F34" i="51" s="1"/>
  <c r="E33" i="51"/>
  <c r="D33" i="51"/>
  <c r="C33" i="51"/>
  <c r="K32" i="51"/>
  <c r="H32" i="51"/>
  <c r="E32" i="51"/>
  <c r="K31" i="51"/>
  <c r="H31" i="51"/>
  <c r="E31" i="51"/>
  <c r="K30" i="51"/>
  <c r="H30" i="51"/>
  <c r="E30" i="51"/>
  <c r="K29" i="51"/>
  <c r="H29" i="51"/>
  <c r="E29" i="51"/>
  <c r="K28" i="51"/>
  <c r="H28" i="51"/>
  <c r="E28" i="51"/>
  <c r="K27" i="51"/>
  <c r="H27" i="51"/>
  <c r="E27" i="51"/>
  <c r="K26" i="51"/>
  <c r="H26" i="51"/>
  <c r="E26" i="51"/>
  <c r="K25" i="51"/>
  <c r="H25" i="51"/>
  <c r="E25" i="51"/>
  <c r="K24" i="51"/>
  <c r="H24" i="51"/>
  <c r="E24" i="51"/>
  <c r="K23" i="51"/>
  <c r="H23" i="51"/>
  <c r="E23" i="51"/>
  <c r="K22" i="51"/>
  <c r="H22" i="51"/>
  <c r="E22" i="51"/>
  <c r="K21" i="51"/>
  <c r="H21" i="51"/>
  <c r="E21" i="51"/>
  <c r="K20" i="51"/>
  <c r="H20" i="51"/>
  <c r="E20" i="51"/>
  <c r="N19" i="51"/>
  <c r="M19" i="51"/>
  <c r="M34" i="51" s="1"/>
  <c r="M58" i="51" s="1"/>
  <c r="L19" i="51"/>
  <c r="L34" i="51" s="1"/>
  <c r="L58" i="51" s="1"/>
  <c r="K19" i="51"/>
  <c r="J19" i="51"/>
  <c r="I19" i="51"/>
  <c r="I34" i="51" s="1"/>
  <c r="I58" i="51" s="1"/>
  <c r="G19" i="51"/>
  <c r="G34" i="51" s="1"/>
  <c r="F19" i="51"/>
  <c r="E19" i="51"/>
  <c r="D19" i="51"/>
  <c r="D34" i="51" s="1"/>
  <c r="C19" i="51"/>
  <c r="C34" i="51" s="1"/>
  <c r="C58" i="51" s="1"/>
  <c r="K18" i="51"/>
  <c r="H18" i="51"/>
  <c r="E18" i="51"/>
  <c r="K17" i="51"/>
  <c r="H17" i="51"/>
  <c r="E17" i="51"/>
  <c r="K16" i="51"/>
  <c r="H16" i="51"/>
  <c r="E16" i="51"/>
  <c r="K15" i="51"/>
  <c r="H15" i="51"/>
  <c r="E15" i="51"/>
  <c r="K14" i="51"/>
  <c r="H14" i="51"/>
  <c r="E14" i="51"/>
  <c r="K13" i="51"/>
  <c r="H13" i="51"/>
  <c r="E13" i="51"/>
  <c r="K12" i="51"/>
  <c r="H12" i="51"/>
  <c r="E12" i="51"/>
  <c r="K11" i="51"/>
  <c r="H11" i="51"/>
  <c r="E11" i="51"/>
  <c r="K10" i="51"/>
  <c r="H10" i="51"/>
  <c r="E10" i="51"/>
  <c r="K9" i="51"/>
  <c r="H9" i="51"/>
  <c r="E9" i="51"/>
  <c r="K8" i="51"/>
  <c r="H8" i="51"/>
  <c r="E8" i="51"/>
  <c r="K7" i="51"/>
  <c r="H7" i="51"/>
  <c r="E7" i="51"/>
  <c r="V57" i="44"/>
  <c r="K57" i="44"/>
  <c r="R57" i="44"/>
  <c r="P57" i="44"/>
  <c r="Q57" i="44" s="1"/>
  <c r="O57" i="44"/>
  <c r="M57" i="44"/>
  <c r="N57" i="44" s="1"/>
  <c r="L57" i="44"/>
  <c r="J57" i="44"/>
  <c r="I57" i="44"/>
  <c r="H57" i="44"/>
  <c r="G57" i="44"/>
  <c r="F57" i="44"/>
  <c r="D57" i="44"/>
  <c r="E57" i="44" s="1"/>
  <c r="C57" i="44"/>
  <c r="Q56" i="44"/>
  <c r="N56" i="44"/>
  <c r="K56" i="44"/>
  <c r="H56" i="44"/>
  <c r="E56" i="44"/>
  <c r="Q55" i="44"/>
  <c r="N55" i="44"/>
  <c r="K55" i="44"/>
  <c r="H55" i="44"/>
  <c r="E55" i="44"/>
  <c r="Q54" i="44"/>
  <c r="N54" i="44"/>
  <c r="K54" i="44"/>
  <c r="H54" i="44"/>
  <c r="E54" i="44"/>
  <c r="Q53" i="44"/>
  <c r="N53" i="44"/>
  <c r="K53" i="44"/>
  <c r="H53" i="44"/>
  <c r="E53" i="44"/>
  <c r="V52" i="44"/>
  <c r="K52" i="44"/>
  <c r="R52" i="44"/>
  <c r="P52" i="44"/>
  <c r="Q52" i="44" s="1"/>
  <c r="O52" i="44"/>
  <c r="M52" i="44"/>
  <c r="N52" i="44" s="1"/>
  <c r="L52" i="44"/>
  <c r="J52" i="44"/>
  <c r="I52" i="44"/>
  <c r="H52" i="44"/>
  <c r="G52" i="44"/>
  <c r="F52" i="44"/>
  <c r="D52" i="44"/>
  <c r="E52" i="44" s="1"/>
  <c r="C52" i="44"/>
  <c r="Q51" i="44"/>
  <c r="N51" i="44"/>
  <c r="K51" i="44"/>
  <c r="H51" i="44"/>
  <c r="E51" i="44"/>
  <c r="Q50" i="44"/>
  <c r="N50" i="44"/>
  <c r="K50" i="44"/>
  <c r="H50" i="44"/>
  <c r="E50" i="44"/>
  <c r="Q49" i="44"/>
  <c r="N49" i="44"/>
  <c r="K49" i="44"/>
  <c r="H49" i="44"/>
  <c r="E49" i="44"/>
  <c r="Q48" i="44"/>
  <c r="N48" i="44"/>
  <c r="K48" i="44"/>
  <c r="H48" i="44"/>
  <c r="E48" i="44"/>
  <c r="V47" i="44"/>
  <c r="K47" i="44"/>
  <c r="R47" i="44"/>
  <c r="P47" i="44"/>
  <c r="Q47" i="44" s="1"/>
  <c r="O47" i="44"/>
  <c r="M47" i="44"/>
  <c r="N47" i="44" s="1"/>
  <c r="L47" i="44"/>
  <c r="J47" i="44"/>
  <c r="I47" i="44"/>
  <c r="H47" i="44"/>
  <c r="G47" i="44"/>
  <c r="F47" i="44"/>
  <c r="D47" i="44"/>
  <c r="E47" i="44" s="1"/>
  <c r="C47" i="44"/>
  <c r="Q46" i="44"/>
  <c r="N46" i="44"/>
  <c r="K46" i="44"/>
  <c r="H46" i="44"/>
  <c r="E46" i="44"/>
  <c r="Q45" i="44"/>
  <c r="N45" i="44"/>
  <c r="K45" i="44"/>
  <c r="H45" i="44"/>
  <c r="E45" i="44"/>
  <c r="Q44" i="44"/>
  <c r="N44" i="44"/>
  <c r="K44" i="44"/>
  <c r="H44" i="44"/>
  <c r="E44" i="44"/>
  <c r="Q43" i="44"/>
  <c r="N43" i="44"/>
  <c r="K43" i="44"/>
  <c r="H43" i="44"/>
  <c r="E43" i="44"/>
  <c r="Q42" i="44"/>
  <c r="N42" i="44"/>
  <c r="K42" i="44"/>
  <c r="H42" i="44"/>
  <c r="E42" i="44"/>
  <c r="V41" i="44"/>
  <c r="Q41" i="44" s="1"/>
  <c r="R41" i="44"/>
  <c r="P41" i="44"/>
  <c r="O41" i="44"/>
  <c r="N41" i="44"/>
  <c r="M41" i="44"/>
  <c r="L41" i="44"/>
  <c r="J41" i="44"/>
  <c r="K41" i="44" s="1"/>
  <c r="I41" i="44"/>
  <c r="H41" i="44"/>
  <c r="G41" i="44"/>
  <c r="F41" i="44"/>
  <c r="E41" i="44"/>
  <c r="D41" i="44"/>
  <c r="C41" i="44"/>
  <c r="Q40" i="44"/>
  <c r="N40" i="44"/>
  <c r="K40" i="44"/>
  <c r="H40" i="44"/>
  <c r="E40" i="44"/>
  <c r="Q39" i="44"/>
  <c r="N39" i="44"/>
  <c r="K39" i="44"/>
  <c r="H39" i="44"/>
  <c r="E39" i="44"/>
  <c r="Q38" i="44"/>
  <c r="N38" i="44"/>
  <c r="K38" i="44"/>
  <c r="H38" i="44"/>
  <c r="E38" i="44"/>
  <c r="Q37" i="44"/>
  <c r="N37" i="44"/>
  <c r="K37" i="44"/>
  <c r="H37" i="44"/>
  <c r="E37" i="44"/>
  <c r="V36" i="44"/>
  <c r="Q36" i="44" s="1"/>
  <c r="R36" i="44"/>
  <c r="P36" i="44"/>
  <c r="O36" i="44"/>
  <c r="N36" i="44"/>
  <c r="M36" i="44"/>
  <c r="L36" i="44"/>
  <c r="J36" i="44"/>
  <c r="K36" i="44" s="1"/>
  <c r="I36" i="44"/>
  <c r="H36" i="44"/>
  <c r="G36" i="44"/>
  <c r="F36" i="44"/>
  <c r="E36" i="44"/>
  <c r="D36" i="44"/>
  <c r="C36" i="44"/>
  <c r="Q35" i="44"/>
  <c r="N35" i="44"/>
  <c r="K35" i="44"/>
  <c r="H35" i="44"/>
  <c r="E35" i="44"/>
  <c r="V33" i="44"/>
  <c r="V34" i="44" s="1"/>
  <c r="V58" i="44" s="1"/>
  <c r="R33" i="44"/>
  <c r="R34" i="44" s="1"/>
  <c r="R58" i="44" s="1"/>
  <c r="P33" i="44"/>
  <c r="O33" i="44"/>
  <c r="N33" i="44"/>
  <c r="M33" i="44"/>
  <c r="L33" i="44"/>
  <c r="J33" i="44"/>
  <c r="K33" i="44" s="1"/>
  <c r="I33" i="44"/>
  <c r="G33" i="44"/>
  <c r="H33" i="44" s="1"/>
  <c r="F33" i="44"/>
  <c r="F34" i="44" s="1"/>
  <c r="F58" i="44" s="1"/>
  <c r="D33" i="44"/>
  <c r="C33" i="44"/>
  <c r="Q32" i="44"/>
  <c r="N32" i="44"/>
  <c r="K32" i="44"/>
  <c r="H32" i="44"/>
  <c r="E32" i="44"/>
  <c r="Q31" i="44"/>
  <c r="N31" i="44"/>
  <c r="K31" i="44"/>
  <c r="H31" i="44"/>
  <c r="E31" i="44"/>
  <c r="Q30" i="44"/>
  <c r="N30" i="44"/>
  <c r="K30" i="44"/>
  <c r="H30" i="44"/>
  <c r="E30" i="44"/>
  <c r="Q29" i="44"/>
  <c r="N29" i="44"/>
  <c r="K29" i="44"/>
  <c r="H29" i="44"/>
  <c r="E29" i="44"/>
  <c r="Q28" i="44"/>
  <c r="N28" i="44"/>
  <c r="K28" i="44"/>
  <c r="H28" i="44"/>
  <c r="E28" i="44"/>
  <c r="Q27" i="44"/>
  <c r="N27" i="44"/>
  <c r="K27" i="44"/>
  <c r="H27" i="44"/>
  <c r="E27" i="44"/>
  <c r="Q26" i="44"/>
  <c r="N26" i="44"/>
  <c r="K26" i="44"/>
  <c r="H26" i="44"/>
  <c r="E26" i="44"/>
  <c r="Q25" i="44"/>
  <c r="N25" i="44"/>
  <c r="K25" i="44"/>
  <c r="H25" i="44"/>
  <c r="E25" i="44"/>
  <c r="Q24" i="44"/>
  <c r="N24" i="44"/>
  <c r="K24" i="44"/>
  <c r="H24" i="44"/>
  <c r="E24" i="44"/>
  <c r="Q23" i="44"/>
  <c r="N23" i="44"/>
  <c r="K23" i="44"/>
  <c r="H23" i="44"/>
  <c r="E23" i="44"/>
  <c r="Q22" i="44"/>
  <c r="N22" i="44"/>
  <c r="K22" i="44"/>
  <c r="H22" i="44"/>
  <c r="E22" i="44"/>
  <c r="Q21" i="44"/>
  <c r="N21" i="44"/>
  <c r="K21" i="44"/>
  <c r="H21" i="44"/>
  <c r="E21" i="44"/>
  <c r="Q20" i="44"/>
  <c r="N20" i="44"/>
  <c r="K20" i="44"/>
  <c r="H20" i="44"/>
  <c r="E20" i="44"/>
  <c r="V19" i="44"/>
  <c r="R19" i="44"/>
  <c r="P19" i="44"/>
  <c r="P34" i="44" s="1"/>
  <c r="O19" i="44"/>
  <c r="O34" i="44" s="1"/>
  <c r="O58" i="44" s="1"/>
  <c r="N19" i="44"/>
  <c r="M19" i="44"/>
  <c r="M34" i="44" s="1"/>
  <c r="L19" i="44"/>
  <c r="L34" i="44" s="1"/>
  <c r="L58" i="44" s="1"/>
  <c r="K19" i="44"/>
  <c r="J19" i="44"/>
  <c r="I19" i="44"/>
  <c r="I34" i="44" s="1"/>
  <c r="I58" i="44" s="1"/>
  <c r="G19" i="44"/>
  <c r="G34" i="44" s="1"/>
  <c r="F19" i="44"/>
  <c r="D19" i="44"/>
  <c r="D34" i="44" s="1"/>
  <c r="C19" i="44"/>
  <c r="C34" i="44" s="1"/>
  <c r="C58" i="44" s="1"/>
  <c r="Q18" i="44"/>
  <c r="N18" i="44"/>
  <c r="K18" i="44"/>
  <c r="H18" i="44"/>
  <c r="E18" i="44"/>
  <c r="Q17" i="44"/>
  <c r="N17" i="44"/>
  <c r="K17" i="44"/>
  <c r="H17" i="44"/>
  <c r="E17" i="44"/>
  <c r="Q16" i="44"/>
  <c r="N16" i="44"/>
  <c r="K16" i="44"/>
  <c r="H16" i="44"/>
  <c r="E16" i="44"/>
  <c r="Q15" i="44"/>
  <c r="N15" i="44"/>
  <c r="K15" i="44"/>
  <c r="H15" i="44"/>
  <c r="E15" i="44"/>
  <c r="Q14" i="44"/>
  <c r="N14" i="44"/>
  <c r="K14" i="44"/>
  <c r="H14" i="44"/>
  <c r="E14" i="44"/>
  <c r="Q13" i="44"/>
  <c r="N13" i="44"/>
  <c r="K13" i="44"/>
  <c r="H13" i="44"/>
  <c r="E13" i="44"/>
  <c r="Q12" i="44"/>
  <c r="N12" i="44"/>
  <c r="K12" i="44"/>
  <c r="H12" i="44"/>
  <c r="E12" i="44"/>
  <c r="Q11" i="44"/>
  <c r="N11" i="44"/>
  <c r="K11" i="44"/>
  <c r="H11" i="44"/>
  <c r="E11" i="44"/>
  <c r="Q10" i="44"/>
  <c r="N10" i="44"/>
  <c r="K10" i="44"/>
  <c r="H10" i="44"/>
  <c r="E10" i="44"/>
  <c r="Q9" i="44"/>
  <c r="N9" i="44"/>
  <c r="K9" i="44"/>
  <c r="H9" i="44"/>
  <c r="E9" i="44"/>
  <c r="Q8" i="44"/>
  <c r="N8" i="44"/>
  <c r="K8" i="44"/>
  <c r="H8" i="44"/>
  <c r="E8" i="44"/>
  <c r="Q7" i="44"/>
  <c r="N7" i="44"/>
  <c r="K7" i="44"/>
  <c r="H7" i="44"/>
  <c r="E7" i="44"/>
  <c r="L57" i="45"/>
  <c r="M57" i="45" s="1"/>
  <c r="K57" i="45"/>
  <c r="J57" i="45"/>
  <c r="I57" i="45"/>
  <c r="H57" i="45"/>
  <c r="G57" i="45"/>
  <c r="F57" i="45"/>
  <c r="E57" i="45"/>
  <c r="D57" i="45"/>
  <c r="C57" i="45"/>
  <c r="M56" i="45"/>
  <c r="M55" i="45"/>
  <c r="M54" i="45"/>
  <c r="M53" i="45"/>
  <c r="L52" i="45"/>
  <c r="K52" i="45"/>
  <c r="J52" i="45"/>
  <c r="I52" i="45"/>
  <c r="H52" i="45"/>
  <c r="G52" i="45"/>
  <c r="F52" i="45"/>
  <c r="E52" i="45"/>
  <c r="D52" i="45"/>
  <c r="C52" i="45"/>
  <c r="M51" i="45"/>
  <c r="M50" i="45"/>
  <c r="M49" i="45"/>
  <c r="M48" i="45"/>
  <c r="L47" i="45"/>
  <c r="M47" i="45" s="1"/>
  <c r="K47" i="45"/>
  <c r="J47" i="45"/>
  <c r="I47" i="45"/>
  <c r="H47" i="45"/>
  <c r="G47" i="45"/>
  <c r="F47" i="45"/>
  <c r="E47" i="45"/>
  <c r="D47" i="45"/>
  <c r="C47" i="45"/>
  <c r="M46" i="45"/>
  <c r="M45" i="45"/>
  <c r="M44" i="45"/>
  <c r="M43" i="45"/>
  <c r="M42" i="45"/>
  <c r="L41" i="45"/>
  <c r="M41" i="45" s="1"/>
  <c r="K41" i="45"/>
  <c r="J41" i="45"/>
  <c r="I41" i="45"/>
  <c r="H41" i="45"/>
  <c r="G41" i="45"/>
  <c r="F41" i="45"/>
  <c r="E41" i="45"/>
  <c r="D41" i="45"/>
  <c r="C41" i="45"/>
  <c r="M40" i="45"/>
  <c r="M39" i="45"/>
  <c r="M38" i="45"/>
  <c r="M37" i="45"/>
  <c r="L36" i="45"/>
  <c r="M36" i="45" s="1"/>
  <c r="K36" i="45"/>
  <c r="J36" i="45"/>
  <c r="I36" i="45"/>
  <c r="H36" i="45"/>
  <c r="G36" i="45"/>
  <c r="F36" i="45"/>
  <c r="E36" i="45"/>
  <c r="D36" i="45"/>
  <c r="C36" i="45"/>
  <c r="M35" i="45"/>
  <c r="L33" i="45"/>
  <c r="K33" i="45"/>
  <c r="J33" i="45"/>
  <c r="I33" i="45"/>
  <c r="H33" i="45"/>
  <c r="G33" i="45"/>
  <c r="F33" i="45"/>
  <c r="E33" i="45"/>
  <c r="D33" i="45"/>
  <c r="C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L19" i="45"/>
  <c r="K19" i="45"/>
  <c r="K34" i="45" s="1"/>
  <c r="K58" i="45" s="1"/>
  <c r="J19" i="45"/>
  <c r="J34" i="45" s="1"/>
  <c r="I19" i="45"/>
  <c r="H19" i="45"/>
  <c r="H34" i="45" s="1"/>
  <c r="G19" i="45"/>
  <c r="G34" i="45" s="1"/>
  <c r="G58" i="45" s="1"/>
  <c r="F19" i="45"/>
  <c r="F34" i="45" s="1"/>
  <c r="E19" i="45"/>
  <c r="D19" i="45"/>
  <c r="D34" i="45" s="1"/>
  <c r="C19" i="45"/>
  <c r="C34" i="45" s="1"/>
  <c r="C58" i="45" s="1"/>
  <c r="M18" i="45"/>
  <c r="M17" i="45"/>
  <c r="M16" i="45"/>
  <c r="M15" i="45"/>
  <c r="M14" i="45"/>
  <c r="M13" i="45"/>
  <c r="M12" i="45"/>
  <c r="M11" i="45"/>
  <c r="M10" i="45"/>
  <c r="M9" i="45"/>
  <c r="M8" i="45"/>
  <c r="M7" i="45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C57" i="42"/>
  <c r="Q56" i="42"/>
  <c r="Q55" i="42"/>
  <c r="Q54" i="42"/>
  <c r="Q53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C52" i="42"/>
  <c r="Q51" i="42"/>
  <c r="Q50" i="42"/>
  <c r="Q49" i="42"/>
  <c r="Q48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Q46" i="42"/>
  <c r="Q45" i="42"/>
  <c r="Q44" i="42"/>
  <c r="Q43" i="42"/>
  <c r="Q42" i="42"/>
  <c r="P41" i="42"/>
  <c r="Q41" i="42" s="1"/>
  <c r="O41" i="42"/>
  <c r="N41" i="42"/>
  <c r="M41" i="42"/>
  <c r="L41" i="42"/>
  <c r="K41" i="42"/>
  <c r="J41" i="42"/>
  <c r="I41" i="42"/>
  <c r="H41" i="42"/>
  <c r="G41" i="42"/>
  <c r="F41" i="42"/>
  <c r="E41" i="42"/>
  <c r="D41" i="42"/>
  <c r="C41" i="42"/>
  <c r="Q40" i="42"/>
  <c r="Q39" i="42"/>
  <c r="Q38" i="42"/>
  <c r="Q37" i="42"/>
  <c r="P36" i="42"/>
  <c r="Q36" i="42" s="1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Q35" i="42"/>
  <c r="P33" i="42"/>
  <c r="Q33" i="42" s="1"/>
  <c r="O33" i="42"/>
  <c r="N33" i="42"/>
  <c r="M33" i="42"/>
  <c r="L33" i="42"/>
  <c r="L34" i="42" s="1"/>
  <c r="L58" i="42" s="1"/>
  <c r="K33" i="42"/>
  <c r="J33" i="42"/>
  <c r="I33" i="42"/>
  <c r="H33" i="42"/>
  <c r="H34" i="42" s="1"/>
  <c r="H58" i="42" s="1"/>
  <c r="G33" i="42"/>
  <c r="F33" i="42"/>
  <c r="E33" i="42"/>
  <c r="D33" i="42"/>
  <c r="D34" i="42" s="1"/>
  <c r="D58" i="42" s="1"/>
  <c r="C33" i="42"/>
  <c r="Q32" i="42"/>
  <c r="Q31" i="42"/>
  <c r="Q30" i="42"/>
  <c r="Q29" i="42"/>
  <c r="Q28" i="42"/>
  <c r="Q27" i="42"/>
  <c r="Q26" i="42"/>
  <c r="Q25" i="42"/>
  <c r="Q24" i="42"/>
  <c r="Q23" i="42"/>
  <c r="Q22" i="42"/>
  <c r="Q21" i="42"/>
  <c r="Q20" i="42"/>
  <c r="P19" i="42"/>
  <c r="O19" i="42"/>
  <c r="O34" i="42" s="1"/>
  <c r="O58" i="42" s="1"/>
  <c r="N19" i="42"/>
  <c r="N34" i="42" s="1"/>
  <c r="N58" i="42" s="1"/>
  <c r="M19" i="42"/>
  <c r="M34" i="42" s="1"/>
  <c r="M58" i="42" s="1"/>
  <c r="L19" i="42"/>
  <c r="K19" i="42"/>
  <c r="K34" i="42" s="1"/>
  <c r="K58" i="42" s="1"/>
  <c r="J19" i="42"/>
  <c r="J34" i="42" s="1"/>
  <c r="J58" i="42" s="1"/>
  <c r="I19" i="42"/>
  <c r="I34" i="42" s="1"/>
  <c r="I58" i="42" s="1"/>
  <c r="H19" i="42"/>
  <c r="G19" i="42"/>
  <c r="G34" i="42" s="1"/>
  <c r="G58" i="42" s="1"/>
  <c r="F19" i="42"/>
  <c r="F34" i="42" s="1"/>
  <c r="F58" i="42" s="1"/>
  <c r="E19" i="42"/>
  <c r="E34" i="42" s="1"/>
  <c r="E58" i="42" s="1"/>
  <c r="D19" i="42"/>
  <c r="C19" i="42"/>
  <c r="C34" i="42" s="1"/>
  <c r="C58" i="42" s="1"/>
  <c r="Q18" i="42"/>
  <c r="Q17" i="42"/>
  <c r="Q16" i="42"/>
  <c r="Q15" i="42"/>
  <c r="Q14" i="42"/>
  <c r="Q13" i="42"/>
  <c r="Q12" i="42"/>
  <c r="Q11" i="42"/>
  <c r="Q10" i="42"/>
  <c r="Q9" i="42"/>
  <c r="Q8" i="42"/>
  <c r="Q7" i="42"/>
  <c r="H57" i="52" l="1"/>
  <c r="E57" i="52"/>
  <c r="N46" i="2"/>
  <c r="R57" i="2"/>
  <c r="E47" i="51"/>
  <c r="D58" i="45"/>
  <c r="H58" i="45"/>
  <c r="L34" i="45"/>
  <c r="M34" i="45" s="1"/>
  <c r="E34" i="45"/>
  <c r="E58" i="45" s="1"/>
  <c r="I34" i="45"/>
  <c r="I58" i="45" s="1"/>
  <c r="M33" i="45"/>
  <c r="F58" i="45"/>
  <c r="J58" i="45"/>
  <c r="M52" i="45"/>
  <c r="F58" i="51"/>
  <c r="M58" i="44"/>
  <c r="N58" i="44" s="1"/>
  <c r="N34" i="44"/>
  <c r="G58" i="51"/>
  <c r="H58" i="51" s="1"/>
  <c r="H34" i="51"/>
  <c r="L58" i="45"/>
  <c r="M58" i="45" s="1"/>
  <c r="D58" i="44"/>
  <c r="E58" i="44" s="1"/>
  <c r="E34" i="44"/>
  <c r="D58" i="51"/>
  <c r="E58" i="51" s="1"/>
  <c r="E34" i="51"/>
  <c r="H34" i="44"/>
  <c r="G58" i="44"/>
  <c r="H58" i="44" s="1"/>
  <c r="P58" i="44"/>
  <c r="Q58" i="44" s="1"/>
  <c r="Q34" i="44"/>
  <c r="M19" i="45"/>
  <c r="E33" i="44"/>
  <c r="Q33" i="44"/>
  <c r="K18" i="2"/>
  <c r="K40" i="2"/>
  <c r="K56" i="2"/>
  <c r="K32" i="52"/>
  <c r="J18" i="5"/>
  <c r="J51" i="5"/>
  <c r="O51" i="5"/>
  <c r="Q19" i="42"/>
  <c r="P34" i="42"/>
  <c r="J34" i="44"/>
  <c r="H19" i="51"/>
  <c r="H33" i="2"/>
  <c r="G57" i="2"/>
  <c r="H57" i="2" s="1"/>
  <c r="J33" i="2"/>
  <c r="T33" i="5"/>
  <c r="F33" i="49"/>
  <c r="G18" i="49"/>
  <c r="L33" i="49"/>
  <c r="K57" i="49"/>
  <c r="L57" i="49" s="1"/>
  <c r="P57" i="49"/>
  <c r="Q57" i="49" s="1"/>
  <c r="Q33" i="49"/>
  <c r="G40" i="49"/>
  <c r="Q46" i="49"/>
  <c r="H19" i="44"/>
  <c r="J34" i="51"/>
  <c r="E33" i="2"/>
  <c r="M33" i="2"/>
  <c r="K51" i="2"/>
  <c r="E18" i="52"/>
  <c r="J33" i="52"/>
  <c r="K18" i="52"/>
  <c r="E33" i="52"/>
  <c r="K56" i="52"/>
  <c r="G18" i="5"/>
  <c r="J40" i="5"/>
  <c r="O40" i="5"/>
  <c r="G51" i="5"/>
  <c r="G56" i="49"/>
  <c r="G18" i="50"/>
  <c r="E19" i="44"/>
  <c r="Q19" i="44"/>
  <c r="E18" i="2"/>
  <c r="K46" i="2"/>
  <c r="F33" i="52"/>
  <c r="F57" i="52" s="1"/>
  <c r="H33" i="52"/>
  <c r="I33" i="5"/>
  <c r="F33" i="5"/>
  <c r="N33" i="5"/>
  <c r="L18" i="49"/>
  <c r="H18" i="52"/>
  <c r="Q18" i="49"/>
  <c r="K34" i="51" l="1"/>
  <c r="J58" i="51"/>
  <c r="K58" i="51" s="1"/>
  <c r="J33" i="5"/>
  <c r="I57" i="5"/>
  <c r="J57" i="5" s="1"/>
  <c r="K33" i="2"/>
  <c r="J57" i="2"/>
  <c r="K57" i="2" s="1"/>
  <c r="J58" i="44"/>
  <c r="K58" i="44" s="1"/>
  <c r="K34" i="44"/>
  <c r="G33" i="5"/>
  <c r="F57" i="5"/>
  <c r="G57" i="5" s="1"/>
  <c r="N33" i="2"/>
  <c r="M57" i="2"/>
  <c r="N57" i="2" s="1"/>
  <c r="P58" i="42"/>
  <c r="Q58" i="42" s="1"/>
  <c r="Q34" i="42"/>
  <c r="O33" i="5"/>
  <c r="N57" i="5"/>
  <c r="O57" i="5" s="1"/>
  <c r="K33" i="52"/>
  <c r="J57" i="52"/>
  <c r="K57" i="52" s="1"/>
  <c r="G33" i="49"/>
  <c r="F57" i="49"/>
  <c r="G57" i="49" s="1"/>
</calcChain>
</file>

<file path=xl/sharedStrings.xml><?xml version="1.0" encoding="utf-8"?>
<sst xmlns="http://schemas.openxmlformats.org/spreadsheetml/2006/main" count="1098" uniqueCount="225">
  <si>
    <t>CONVENOR :</t>
  </si>
  <si>
    <t>Name of the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</si>
  <si>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</si>
  <si>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</si>
  <si>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</si>
  <si>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</si>
  <si>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</si>
  <si>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</si>
  <si>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</si>
  <si>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</si>
  <si>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</si>
  <si>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</si>
  <si>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</si>
  <si>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</si>
  <si>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</si>
  <si>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</si>
  <si>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</si>
  <si>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</si>
  <si>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</si>
  <si>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</si>
  <si>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</si>
  <si>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</si>
  <si>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</si>
  <si>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</si>
  <si>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</si>
  <si>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</si>
  <si>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</si>
  <si>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</si>
  <si>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</si>
  <si>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</si>
  <si>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</si>
  <si>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</si>
  <si>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</si>
  <si>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</si>
  <si>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</si>
  <si>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</si>
  <si>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</si>
  <si>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</si>
  <si>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</si>
  <si>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</si>
  <si>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</si>
  <si>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</si>
  <si>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</si>
  <si>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</si>
  <si>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</si>
  <si>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</si>
  <si>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</si>
  <si>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</si>
  <si>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</si>
  <si>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</si>
  <si>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</si>
  <si>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</si>
  <si>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</si>
  <si>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</si>
  <si>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</si>
  <si>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</si>
  <si>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</si>
  <si>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</si>
  <si>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</si>
  <si>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</si>
  <si>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</si>
  <si>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</si>
  <si>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</si>
  <si>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</si>
  <si>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</si>
  <si>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</si>
  <si>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</si>
  <si>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ANNEXURE-35</t>
  </si>
  <si>
    <t>(Rs. In lacs)</t>
  </si>
  <si>
    <t>BANK WISE -NPAs- PRIORITY SECTOR ADVANCES - AS ON March  2025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</si>
  <si>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</si>
  <si>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</si>
  <si>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</si>
  <si>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</si>
  <si>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</si>
  <si>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</si>
  <si>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</si>
  <si>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</si>
  <si>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</si>
  <si>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</si>
  <si>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</si>
  <si>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</si>
  <si>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</si>
  <si>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</si>
  <si>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</si>
  <si>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</si>
  <si>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</si>
  <si>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</si>
  <si>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</si>
  <si>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</si>
  <si>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</si>
  <si>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</si>
  <si>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</si>
  <si>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</si>
  <si>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</si>
  <si>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</si>
  <si>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</si>
  <si>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</si>
  <si>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</si>
  <si>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</si>
  <si>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</si>
  <si>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</si>
  <si>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</si>
  <si>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</si>
  <si>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</si>
  <si>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</si>
  <si>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</si>
  <si>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</si>
  <si>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</si>
  <si>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</si>
  <si>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</si>
  <si>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</si>
  <si>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</si>
  <si>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</si>
  <si>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</si>
  <si>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</si>
  <si>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</si>
  <si>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</si>
  <si>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</si>
  <si>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</si>
  <si>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</si>
  <si>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BANK WISE -NPAs- NON- PRIORITY SECTOR ADVANCES AND TOTAL ADVANCES  - AS ON March  2025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</si>
  <si>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</si>
  <si>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</si>
  <si>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</si>
  <si>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</si>
  <si>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</si>
  <si>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</si>
  <si>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</si>
  <si>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</si>
  <si>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</si>
  <si>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</si>
  <si>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</si>
  <si>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</si>
  <si>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</si>
  <si>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</si>
  <si>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</si>
  <si>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</si>
  <si>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</si>
  <si>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</si>
  <si>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</si>
  <si>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</si>
  <si>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</si>
  <si>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</si>
  <si>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</si>
  <si>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ANNEXURE-37</t>
  </si>
  <si>
    <t>DISTRICT WISE -NPAs- PRIORITY SECTOR ADVANCES - AS ON March  2025</t>
  </si>
  <si>
    <t>ANNEXURE-37A</t>
  </si>
  <si>
    <t>ANNEXURE-37B</t>
  </si>
  <si>
    <t>ANNEXURE- 38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</si>
  <si>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NON- PRIORITY SECTOR ADVANCES AND TOTAL ADVANCES  - AS ON </t>
    </r>
  </si>
  <si>
    <t>March  2025</t>
  </si>
  <si>
    <t>ANNEXURE-39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</si>
  <si>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</si>
  <si>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SR.March  2025</t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</si>
  <si>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</si>
  <si>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</si>
  <si>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</si>
  <si>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</si>
  <si>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</si>
  <si>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</si>
  <si>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</si>
  <si>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</si>
  <si>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</si>
  <si>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</si>
  <si>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</si>
  <si>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BANK WISE -NPAs- GOVT. SPONSORED SCHEMES  - AS ON March  2025</t>
  </si>
  <si>
    <t>SR.</t>
  </si>
  <si>
    <t>SHG</t>
  </si>
  <si>
    <t>STAND UP INDIA</t>
  </si>
  <si>
    <t>PMMY (MUDRA)</t>
  </si>
  <si>
    <t>ANNEXURE-40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</si>
  <si>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</si>
  <si>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NAME OF THE DISTRICT</t>
  </si>
  <si>
    <t>ANNEXURE-40A</t>
  </si>
  <si>
    <t>(Amt. Rs. In lacs)</t>
  </si>
  <si>
    <t>ANNEXURE-49</t>
  </si>
  <si>
    <t>BANK  WISE - POSITION OF SHG LINKAGE &amp; JLGs - AS ON March  2025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</si>
  <si>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</si>
  <si>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</si>
  <si>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</si>
  <si>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</si>
  <si>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</si>
  <si>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</si>
  <si>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</si>
  <si>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</si>
  <si>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</si>
  <si>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</si>
  <si>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</si>
  <si>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>ANNEXURE-50</t>
  </si>
  <si>
    <t>DISTRICT  WISE - POSITION OF SHG LINKAGE &amp; JLGs - AS ON March  2025</t>
  </si>
  <si>
    <t>Total SHG - as the end of the quarter</t>
  </si>
  <si>
    <t>Current FY</t>
  </si>
  <si>
    <t xml:space="preserve">Savings Linked (Savings accounts opened to SHGs upto the quarter) </t>
  </si>
  <si>
    <t>Credit Linked (Bank loans extended to SHGs upto the quarter)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</si>
  <si>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</si>
  <si>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</si>
  <si>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</si>
  <si>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</si>
  <si>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</si>
  <si>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</si>
  <si>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</si>
  <si>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</si>
  <si>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</si>
  <si>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</si>
  <si>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</si>
  <si>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Agenda No.7, Page 46-48</t>
  </si>
  <si>
    <t>ANNEXURE-39A</t>
  </si>
  <si>
    <t>Agenda No.-8, Page 49-54</t>
  </si>
  <si>
    <t>Page No. 116</t>
  </si>
  <si>
    <t>Page No. 117</t>
  </si>
  <si>
    <t>Page No. 118</t>
  </si>
  <si>
    <t>Page No. 119</t>
  </si>
  <si>
    <t>Page No. 120</t>
  </si>
  <si>
    <t>Page No. 121</t>
  </si>
  <si>
    <t>Page No. 122</t>
  </si>
  <si>
    <t>Page No. 123</t>
  </si>
  <si>
    <t>Page No. 124</t>
  </si>
  <si>
    <t>Page No. 125</t>
  </si>
  <si>
    <t>Page No. 126</t>
  </si>
  <si>
    <t>Page No. 127</t>
  </si>
  <si>
    <t>Page No. 128</t>
  </si>
  <si>
    <t>Page No. 129</t>
  </si>
  <si>
    <t>Page No. 130</t>
  </si>
  <si>
    <t>Page No.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</si>
</sst>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1" fillId="0" borderId="0" xfId="0" applyFont="1"/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/>
    <xf numFmtId="2" fontId="11" fillId="0" borderId="0" xfId="0" applyNumberFormat="1" applyFont="1"/>
    <xf numFmtId="0" fontId="11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2" fontId="8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Alignment="1">
      <alignment vertical="center" wrapText="1"/>
    </xf>
    <xf numFmtId="0" fontId="11" fillId="0" borderId="12" xfId="0" applyFont="1" applyBorder="1"/>
    <xf numFmtId="0" fontId="11" fillId="0" borderId="17" xfId="0" applyFont="1" applyBorder="1"/>
    <xf numFmtId="2" fontId="13" fillId="0" borderId="17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/>
    <xf numFmtId="2" fontId="11" fillId="0" borderId="17" xfId="0" applyNumberFormat="1" applyFont="1" applyBorder="1"/>
    <xf numFmtId="2" fontId="10" fillId="0" borderId="17" xfId="0" applyNumberFormat="1" applyFont="1" applyBorder="1"/>
    <xf numFmtId="2" fontId="11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10" fillId="0" borderId="4" xfId="0" applyNumberFormat="1" applyFont="1" applyBorder="1" applyAlignment="1">
      <alignment horizontal="center" vertical="center" wrapText="1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Border="1"/>
    <xf numFmtId="0" fontId="11" fillId="0" borderId="14" xfId="0" applyFont="1" applyBorder="1"/>
    <xf numFmtId="0" fontId="10" fillId="0" borderId="17" xfId="0" applyFont="1" applyBorder="1"/>
    <xf numFmtId="0" fontId="12" fillId="0" borderId="16" xfId="0" applyFont="1" applyBorder="1"/>
    <xf numFmtId="0" fontId="12" fillId="0" borderId="15" xfId="0" applyFont="1" applyBorder="1"/>
    <xf numFmtId="0" fontId="10" fillId="0" borderId="16" xfId="0" applyFont="1" applyBorder="1" applyAlignment="1">
      <alignment vertical="center" wrapText="1"/>
    </xf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10" fillId="0" borderId="16" xfId="0" applyNumberFormat="1" applyFont="1" applyBorder="1" applyAlignment="1">
      <alignment vertical="center" wrapText="1"/>
    </xf>
    <xf numFmtId="2" fontId="12" fillId="0" borderId="1" xfId="0" applyNumberFormat="1" applyFont="1" applyBorder="1"/>
    <xf numFmtId="0" fontId="11" fillId="0" borderId="9" xfId="0" applyFont="1" applyBorder="1"/>
    <xf numFmtId="0" fontId="11" fillId="0" borderId="10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0" fillId="0" borderId="10" xfId="0" applyFont="1" applyBorder="1"/>
    <xf numFmtId="2" fontId="11" fillId="0" borderId="7" xfId="0" applyNumberFormat="1" applyFont="1" applyBorder="1"/>
    <xf numFmtId="2" fontId="0" fillId="0" borderId="14" xfId="0" applyNumberForma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2" fontId="1" fillId="0" borderId="18" xfId="0" applyNumberFormat="1" applyFont="1" applyBorder="1"/>
    <xf numFmtId="0" fontId="8" fillId="0" borderId="18" xfId="0" applyFont="1" applyBorder="1"/>
    <xf numFmtId="0" fontId="7" fillId="0" borderId="18" xfId="0" applyFont="1" applyBorder="1"/>
    <xf numFmtId="2" fontId="8" fillId="0" borderId="18" xfId="0" applyNumberFormat="1" applyFont="1" applyBorder="1"/>
    <xf numFmtId="2" fontId="7" fillId="0" borderId="18" xfId="0" applyNumberFormat="1" applyFont="1" applyBorder="1"/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top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top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19050</xdr:rowOff>
    </xdr:from>
    <xdr:to>
      <xdr:col>4</xdr:col>
      <xdr:colOff>514350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6650" y="19050"/>
          <a:ext cx="238125" cy="209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19050</xdr:rowOff>
    </xdr:from>
    <xdr:to>
      <xdr:col>5</xdr:col>
      <xdr:colOff>76200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28975" y="19050"/>
          <a:ext cx="400050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28575</xdr:rowOff>
    </xdr:from>
    <xdr:to>
      <xdr:col>4</xdr:col>
      <xdr:colOff>533400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57550" y="28575"/>
          <a:ext cx="238125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0</xdr:row>
      <xdr:rowOff>0</xdr:rowOff>
    </xdr:from>
    <xdr:to>
      <xdr:col>4</xdr:col>
      <xdr:colOff>542925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67075" y="0"/>
          <a:ext cx="238125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0</xdr:rowOff>
    </xdr:from>
    <xdr:to>
      <xdr:col>4</xdr:col>
      <xdr:colOff>400050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24325" y="0"/>
          <a:ext cx="238125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28575</xdr:rowOff>
    </xdr:from>
    <xdr:to>
      <xdr:col>4</xdr:col>
      <xdr:colOff>400050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19550" y="28575"/>
          <a:ext cx="238125" cy="200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0</xdr:row>
      <xdr:rowOff>19050</xdr:rowOff>
    </xdr:from>
    <xdr:to>
      <xdr:col>5</xdr:col>
      <xdr:colOff>25400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76600" y="19050"/>
          <a:ext cx="254000" cy="2095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9525</xdr:rowOff>
    </xdr:from>
    <xdr:to>
      <xdr:col>5</xdr:col>
      <xdr:colOff>152400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2825" y="9525"/>
          <a:ext cx="476250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19050</xdr:rowOff>
    </xdr:from>
    <xdr:to>
      <xdr:col>5</xdr:col>
      <xdr:colOff>171450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0" y="19050"/>
          <a:ext cx="476250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38100</xdr:rowOff>
    </xdr:from>
    <xdr:to>
      <xdr:col>5</xdr:col>
      <xdr:colOff>42863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38100"/>
          <a:ext cx="309563" cy="2476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76200</xdr:rowOff>
    </xdr:from>
    <xdr:to>
      <xdr:col>5</xdr:col>
      <xdr:colOff>138113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1825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57150</xdr:rowOff>
    </xdr:from>
    <xdr:to>
      <xdr:col>5</xdr:col>
      <xdr:colOff>90488</xdr:colOff>
      <xdr:row>0</xdr:row>
      <xdr:rowOff>180975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0" y="57150"/>
          <a:ext cx="423863" cy="1238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19051</xdr:rowOff>
    </xdr:from>
    <xdr:to>
      <xdr:col>5</xdr:col>
      <xdr:colOff>58116</xdr:colOff>
      <xdr:row>0</xdr:row>
      <xdr:rowOff>209550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5175" y="19051"/>
          <a:ext cx="381966" cy="19049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47624</xdr:rowOff>
    </xdr:from>
    <xdr:to>
      <xdr:col>5</xdr:col>
      <xdr:colOff>83027</xdr:colOff>
      <xdr:row>0</xdr:row>
      <xdr:rowOff>285749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47624"/>
          <a:ext cx="378302" cy="238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0</xdr:row>
      <xdr:rowOff>0</xdr:rowOff>
    </xdr:from>
    <xdr:to>
      <xdr:col>5</xdr:col>
      <xdr:colOff>57150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5675" y="0"/>
          <a:ext cx="361950" cy="2381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217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0</xdr:row>
      <xdr:rowOff>0</xdr:rowOff>
    </xdr:from>
    <xdr:to>
      <xdr:col>5</xdr:col>
      <xdr:colOff>266700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0" y="0"/>
          <a:ext cx="561975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8"/>
  <sheetViews>
    <sheetView tabSelected="1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" sqref="B4:B6"/>
    </sheetView>
  </sheetViews>
  <sheetFormatPr defaultColWidth="9.140625" defaultRowHeight="15" x14ac:dyDescent="0.25"/>
  <cols>
    <col min="1" max="1" width="6.28515625" style="8" bestFit="1" customWidth="1"/>
    <col min="2" max="2" width="24.7109375" style="8" customWidth="1"/>
    <col min="3" max="3" width="8.85546875" style="8" customWidth="1"/>
    <col min="4" max="4" width="11.140625" style="10" customWidth="1"/>
    <col min="5" max="5" width="8.85546875" style="8" customWidth="1"/>
    <col min="6" max="6" width="11.140625" style="10" customWidth="1"/>
    <col min="7" max="7" width="8.85546875" style="8" customWidth="1"/>
    <col min="8" max="8" width="11.140625" style="10" customWidth="1"/>
    <col min="9" max="9" width="8.85546875" style="8" customWidth="1"/>
    <col min="10" max="10" width="11.140625" style="10" customWidth="1"/>
    <col min="11" max="11" width="8.85546875" style="8" customWidth="1"/>
    <col min="12" max="12" width="11.140625" style="10" customWidth="1"/>
    <col min="13" max="13" width="8.85546875" style="8" customWidth="1"/>
    <col min="14" max="14" width="11.140625" style="10" customWidth="1"/>
    <col min="15" max="15" width="8.85546875" style="8" customWidth="1"/>
    <col min="16" max="16" width="11.140625" style="10" customWidth="1"/>
    <col min="17" max="17" width="17" style="10" customWidth="1"/>
    <col min="18" max="18" width="18.140625" style="8" hidden="1" customWidth="1"/>
    <col min="19" max="19" width="9.140625" style="8" customWidth="1"/>
    <col min="20" max="16384" width="9.140625" style="8"/>
  </cols>
  <sheetData>
    <row r="1" spans="1:18" ht="15.75" x14ac:dyDescent="0.25">
      <c r="A1" s="25"/>
      <c r="B1" s="39" t="s">
        <v>206</v>
      </c>
      <c r="C1" s="26"/>
      <c r="D1" s="27" t="s">
        <v>0</v>
      </c>
      <c r="E1" s="28"/>
      <c r="F1" s="29"/>
      <c r="G1" s="26"/>
      <c r="H1" s="31" t="s">
        <v>209</v>
      </c>
      <c r="I1" s="26"/>
      <c r="J1" s="31" t="s">
        <v>67</v>
      </c>
      <c r="K1" s="26"/>
      <c r="L1" s="30"/>
      <c r="M1" s="26"/>
      <c r="N1" s="31" t="s">
        <v>68</v>
      </c>
      <c r="O1" s="26"/>
      <c r="P1" s="30"/>
      <c r="Q1" s="32"/>
    </row>
    <row r="2" spans="1:18" s="9" customFormat="1" x14ac:dyDescent="0.25">
      <c r="A2" s="91" t="s">
        <v>69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3"/>
      <c r="M2" s="93"/>
      <c r="N2" s="93"/>
      <c r="O2" s="94"/>
      <c r="P2" s="94"/>
      <c r="Q2" s="95"/>
    </row>
    <row r="3" spans="1:18" x14ac:dyDescent="0.25">
      <c r="A3" s="87" t="s">
        <v>70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  <c r="P3" s="89"/>
      <c r="Q3" s="90"/>
    </row>
    <row r="4" spans="1:18" x14ac:dyDescent="0.25">
      <c r="A4" s="96" t="s">
        <v>71</v>
      </c>
      <c r="B4" s="96" t="s">
        <v>1</v>
      </c>
      <c r="C4" s="96" t="s">
        <v>72</v>
      </c>
      <c r="D4" s="96"/>
      <c r="E4" s="96" t="s">
        <v>73</v>
      </c>
      <c r="F4" s="96"/>
      <c r="G4" s="96" t="s">
        <v>74</v>
      </c>
      <c r="H4" s="96"/>
      <c r="I4" s="96" t="s">
        <v>75</v>
      </c>
      <c r="J4" s="96"/>
      <c r="K4" s="96" t="s">
        <v>76</v>
      </c>
      <c r="L4" s="96"/>
      <c r="M4" s="96" t="s">
        <v>77</v>
      </c>
      <c r="N4" s="96"/>
      <c r="O4" s="96" t="s">
        <v>78</v>
      </c>
      <c r="P4" s="96"/>
      <c r="Q4" s="84" t="s">
        <v>79</v>
      </c>
      <c r="R4" s="82" t="s">
        <v>80</v>
      </c>
    </row>
    <row r="5" spans="1:18" s="11" customFormat="1" ht="49.5" customHeight="1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85"/>
      <c r="R5" s="83"/>
    </row>
    <row r="6" spans="1:18" ht="21.95" customHeight="1" x14ac:dyDescent="0.25">
      <c r="A6" s="96"/>
      <c r="B6" s="96"/>
      <c r="C6" s="6" t="s">
        <v>81</v>
      </c>
      <c r="D6" s="23" t="s">
        <v>82</v>
      </c>
      <c r="E6" s="6" t="s">
        <v>81</v>
      </c>
      <c r="F6" s="23" t="s">
        <v>82</v>
      </c>
      <c r="G6" s="6" t="s">
        <v>81</v>
      </c>
      <c r="H6" s="23" t="s">
        <v>82</v>
      </c>
      <c r="I6" s="6" t="s">
        <v>81</v>
      </c>
      <c r="J6" s="23" t="s">
        <v>82</v>
      </c>
      <c r="K6" s="6" t="s">
        <v>81</v>
      </c>
      <c r="L6" s="23" t="s">
        <v>82</v>
      </c>
      <c r="M6" s="6" t="s">
        <v>81</v>
      </c>
      <c r="N6" s="23" t="s">
        <v>82</v>
      </c>
      <c r="O6" s="6" t="s">
        <v>81</v>
      </c>
      <c r="P6" s="23" t="s">
        <v>82</v>
      </c>
      <c r="Q6" s="86"/>
    </row>
    <row r="7" spans="1:18" x14ac:dyDescent="0.25">
      <c r="A7" s="64">
        <v>1</v>
      </c>
      <c r="B7" s="64" t="s">
        <v>2</v>
      </c>
      <c r="C7" s="64">
        <v>60</v>
      </c>
      <c r="D7" s="66">
        <v>151.49</v>
      </c>
      <c r="E7" s="64">
        <v>27</v>
      </c>
      <c r="F7" s="66">
        <v>82.58</v>
      </c>
      <c r="G7" s="64">
        <v>33</v>
      </c>
      <c r="H7" s="66">
        <v>68.91</v>
      </c>
      <c r="I7" s="64">
        <v>17</v>
      </c>
      <c r="J7" s="66">
        <v>12.03</v>
      </c>
      <c r="K7" s="64">
        <v>9</v>
      </c>
      <c r="L7" s="66">
        <v>5.41</v>
      </c>
      <c r="M7" s="64">
        <v>7</v>
      </c>
      <c r="N7" s="66">
        <v>60.02</v>
      </c>
      <c r="O7" s="64">
        <v>76</v>
      </c>
      <c r="P7" s="66">
        <v>216.92</v>
      </c>
      <c r="Q7" s="66">
        <f t="shared" ref="Q7:Q38" si="0">(P7/R7)*100</f>
        <v>0.14307448144074919</v>
      </c>
      <c r="R7" s="78">
        <v>151613.34</v>
      </c>
    </row>
    <row r="8" spans="1:18" x14ac:dyDescent="0.25">
      <c r="A8" s="64">
        <v>2</v>
      </c>
      <c r="B8" s="64" t="s">
        <v>3</v>
      </c>
      <c r="C8" s="64">
        <v>261</v>
      </c>
      <c r="D8" s="66">
        <v>1105.45</v>
      </c>
      <c r="E8" s="64">
        <v>188</v>
      </c>
      <c r="F8" s="66">
        <v>956.95</v>
      </c>
      <c r="G8" s="64">
        <v>73</v>
      </c>
      <c r="H8" s="66">
        <v>148.5</v>
      </c>
      <c r="I8" s="64">
        <v>28</v>
      </c>
      <c r="J8" s="66">
        <v>26.42</v>
      </c>
      <c r="K8" s="64">
        <v>0</v>
      </c>
      <c r="L8" s="66">
        <v>0</v>
      </c>
      <c r="M8" s="64">
        <v>8</v>
      </c>
      <c r="N8" s="66">
        <v>46.66</v>
      </c>
      <c r="O8" s="64">
        <v>269</v>
      </c>
      <c r="P8" s="66">
        <v>1152.1099999999999</v>
      </c>
      <c r="Q8" s="66">
        <f t="shared" si="0"/>
        <v>2.2189954842360429</v>
      </c>
      <c r="R8" s="78">
        <v>51920.34</v>
      </c>
    </row>
    <row r="9" spans="1:18" x14ac:dyDescent="0.25">
      <c r="A9" s="64">
        <v>3</v>
      </c>
      <c r="B9" s="64" t="s">
        <v>4</v>
      </c>
      <c r="C9" s="64">
        <v>4</v>
      </c>
      <c r="D9" s="66">
        <v>9.64</v>
      </c>
      <c r="E9" s="64">
        <v>4</v>
      </c>
      <c r="F9" s="66">
        <v>9.64</v>
      </c>
      <c r="G9" s="64">
        <v>0</v>
      </c>
      <c r="H9" s="66">
        <v>0</v>
      </c>
      <c r="I9" s="64">
        <v>0</v>
      </c>
      <c r="J9" s="66">
        <v>0</v>
      </c>
      <c r="K9" s="64">
        <v>0</v>
      </c>
      <c r="L9" s="66">
        <v>0</v>
      </c>
      <c r="M9" s="64">
        <v>2</v>
      </c>
      <c r="N9" s="66">
        <v>3.33</v>
      </c>
      <c r="O9" s="64">
        <v>6</v>
      </c>
      <c r="P9" s="66">
        <v>12.97</v>
      </c>
      <c r="Q9" s="66">
        <f t="shared" si="0"/>
        <v>3.2508652891051898E-2</v>
      </c>
      <c r="R9" s="78">
        <v>39897.07</v>
      </c>
    </row>
    <row r="10" spans="1:18" x14ac:dyDescent="0.25">
      <c r="A10" s="64">
        <v>4</v>
      </c>
      <c r="B10" s="64" t="s">
        <v>5</v>
      </c>
      <c r="C10" s="64">
        <v>331</v>
      </c>
      <c r="D10" s="66">
        <v>708.07</v>
      </c>
      <c r="E10" s="64">
        <v>237</v>
      </c>
      <c r="F10" s="66">
        <v>651.32000000000005</v>
      </c>
      <c r="G10" s="64">
        <v>94</v>
      </c>
      <c r="H10" s="66">
        <v>56.75</v>
      </c>
      <c r="I10" s="64">
        <v>7</v>
      </c>
      <c r="J10" s="66">
        <v>17.68</v>
      </c>
      <c r="K10" s="64">
        <v>4</v>
      </c>
      <c r="L10" s="66">
        <v>0.21</v>
      </c>
      <c r="M10" s="64">
        <v>18</v>
      </c>
      <c r="N10" s="66">
        <v>17.690000000000001</v>
      </c>
      <c r="O10" s="64">
        <v>353</v>
      </c>
      <c r="P10" s="66">
        <v>725.97</v>
      </c>
      <c r="Q10" s="66">
        <f t="shared" si="0"/>
        <v>0.49833295247498782</v>
      </c>
      <c r="R10" s="78">
        <v>145679.71</v>
      </c>
    </row>
    <row r="11" spans="1:18" x14ac:dyDescent="0.25">
      <c r="A11" s="64">
        <v>5</v>
      </c>
      <c r="B11" s="64" t="s">
        <v>6</v>
      </c>
      <c r="C11" s="64">
        <v>514</v>
      </c>
      <c r="D11" s="66">
        <v>1622</v>
      </c>
      <c r="E11" s="64">
        <v>439</v>
      </c>
      <c r="F11" s="66">
        <v>1307.99</v>
      </c>
      <c r="G11" s="64">
        <v>75</v>
      </c>
      <c r="H11" s="66">
        <v>314.01</v>
      </c>
      <c r="I11" s="64">
        <v>12</v>
      </c>
      <c r="J11" s="66">
        <v>111.98</v>
      </c>
      <c r="K11" s="64">
        <v>2</v>
      </c>
      <c r="L11" s="66">
        <v>107.87</v>
      </c>
      <c r="M11" s="64">
        <v>6</v>
      </c>
      <c r="N11" s="66">
        <v>419.03</v>
      </c>
      <c r="O11" s="64">
        <v>522</v>
      </c>
      <c r="P11" s="66">
        <v>2148.9</v>
      </c>
      <c r="Q11" s="66">
        <f t="shared" si="0"/>
        <v>1.2917923126905655</v>
      </c>
      <c r="R11" s="78">
        <v>166350.26999999999</v>
      </c>
    </row>
    <row r="12" spans="1:18" x14ac:dyDescent="0.25">
      <c r="A12" s="64">
        <v>6</v>
      </c>
      <c r="B12" s="64" t="s">
        <v>7</v>
      </c>
      <c r="C12" s="64">
        <v>64</v>
      </c>
      <c r="D12" s="66">
        <v>115.82</v>
      </c>
      <c r="E12" s="64">
        <v>46</v>
      </c>
      <c r="F12" s="66">
        <v>104.86</v>
      </c>
      <c r="G12" s="64">
        <v>18</v>
      </c>
      <c r="H12" s="66">
        <v>10.96</v>
      </c>
      <c r="I12" s="64">
        <v>5</v>
      </c>
      <c r="J12" s="66">
        <v>4.1500000000000004</v>
      </c>
      <c r="K12" s="64">
        <v>0</v>
      </c>
      <c r="L12" s="66">
        <v>0</v>
      </c>
      <c r="M12" s="64">
        <v>0</v>
      </c>
      <c r="N12" s="66">
        <v>0</v>
      </c>
      <c r="O12" s="64">
        <v>64</v>
      </c>
      <c r="P12" s="66">
        <v>115.82</v>
      </c>
      <c r="Q12" s="66">
        <f t="shared" si="0"/>
        <v>0.26230526970426221</v>
      </c>
      <c r="R12" s="78">
        <v>44154.66</v>
      </c>
    </row>
    <row r="13" spans="1:18" x14ac:dyDescent="0.25">
      <c r="A13" s="64">
        <v>7</v>
      </c>
      <c r="B13" s="64" t="s">
        <v>8</v>
      </c>
      <c r="C13" s="64">
        <v>11</v>
      </c>
      <c r="D13" s="66">
        <v>118.06</v>
      </c>
      <c r="E13" s="64">
        <v>11</v>
      </c>
      <c r="F13" s="66">
        <v>118.06</v>
      </c>
      <c r="G13" s="64">
        <v>0</v>
      </c>
      <c r="H13" s="66">
        <v>0</v>
      </c>
      <c r="I13" s="64">
        <v>11</v>
      </c>
      <c r="J13" s="66">
        <v>118.06</v>
      </c>
      <c r="K13" s="64">
        <v>0</v>
      </c>
      <c r="L13" s="66">
        <v>0</v>
      </c>
      <c r="M13" s="64">
        <v>1</v>
      </c>
      <c r="N13" s="66">
        <v>0.53</v>
      </c>
      <c r="O13" s="64">
        <v>12</v>
      </c>
      <c r="P13" s="66">
        <v>118.59</v>
      </c>
      <c r="Q13" s="66">
        <f t="shared" si="0"/>
        <v>0.77361956626682082</v>
      </c>
      <c r="R13" s="78">
        <v>15329.24</v>
      </c>
    </row>
    <row r="14" spans="1:18" x14ac:dyDescent="0.25">
      <c r="A14" s="64">
        <v>8</v>
      </c>
      <c r="B14" s="64" t="s">
        <v>9</v>
      </c>
      <c r="C14" s="64">
        <v>51</v>
      </c>
      <c r="D14" s="66">
        <v>135.13999999999999</v>
      </c>
      <c r="E14" s="64">
        <v>35</v>
      </c>
      <c r="F14" s="66">
        <v>90.57</v>
      </c>
      <c r="G14" s="64">
        <v>16</v>
      </c>
      <c r="H14" s="66">
        <v>44.57</v>
      </c>
      <c r="I14" s="64">
        <v>7</v>
      </c>
      <c r="J14" s="66">
        <v>7.44</v>
      </c>
      <c r="K14" s="64">
        <v>0</v>
      </c>
      <c r="L14" s="66">
        <v>0</v>
      </c>
      <c r="M14" s="64">
        <v>11</v>
      </c>
      <c r="N14" s="66">
        <v>567.32000000000005</v>
      </c>
      <c r="O14" s="64">
        <v>62</v>
      </c>
      <c r="P14" s="66">
        <v>702.46</v>
      </c>
      <c r="Q14" s="66">
        <f t="shared" si="0"/>
        <v>1.1427156634651456</v>
      </c>
      <c r="R14" s="78">
        <v>61472.86</v>
      </c>
    </row>
    <row r="15" spans="1:18" x14ac:dyDescent="0.25">
      <c r="A15" s="64">
        <v>9</v>
      </c>
      <c r="B15" s="64" t="s">
        <v>10</v>
      </c>
      <c r="C15" s="64">
        <v>8059</v>
      </c>
      <c r="D15" s="66">
        <v>12824.88</v>
      </c>
      <c r="E15" s="64">
        <v>4690</v>
      </c>
      <c r="F15" s="66">
        <v>9401.14</v>
      </c>
      <c r="G15" s="64">
        <v>3369</v>
      </c>
      <c r="H15" s="66">
        <v>3423.74</v>
      </c>
      <c r="I15" s="64">
        <v>407</v>
      </c>
      <c r="J15" s="66">
        <v>544.03</v>
      </c>
      <c r="K15" s="64">
        <v>16</v>
      </c>
      <c r="L15" s="66">
        <v>662.08</v>
      </c>
      <c r="M15" s="64">
        <v>185</v>
      </c>
      <c r="N15" s="66">
        <v>4617.5</v>
      </c>
      <c r="O15" s="64">
        <v>8260</v>
      </c>
      <c r="P15" s="66">
        <v>18104.46</v>
      </c>
      <c r="Q15" s="66">
        <f t="shared" si="0"/>
        <v>1.2529102832109449</v>
      </c>
      <c r="R15" s="78">
        <v>1444992.53</v>
      </c>
    </row>
    <row r="16" spans="1:18" x14ac:dyDescent="0.25">
      <c r="A16" s="64">
        <v>10</v>
      </c>
      <c r="B16" s="64" t="s">
        <v>11</v>
      </c>
      <c r="C16" s="64">
        <v>5601</v>
      </c>
      <c r="D16" s="66">
        <v>10204.18</v>
      </c>
      <c r="E16" s="64">
        <v>5439</v>
      </c>
      <c r="F16" s="66">
        <v>9074.8700000000008</v>
      </c>
      <c r="G16" s="64">
        <v>162</v>
      </c>
      <c r="H16" s="66">
        <v>1129.31</v>
      </c>
      <c r="I16" s="64">
        <v>61</v>
      </c>
      <c r="J16" s="66">
        <v>120</v>
      </c>
      <c r="K16" s="64">
        <v>0</v>
      </c>
      <c r="L16" s="66">
        <v>0</v>
      </c>
      <c r="M16" s="64">
        <v>66</v>
      </c>
      <c r="N16" s="66">
        <v>978.47</v>
      </c>
      <c r="O16" s="64">
        <v>5667</v>
      </c>
      <c r="P16" s="66">
        <v>11182.65</v>
      </c>
      <c r="Q16" s="66">
        <f t="shared" si="0"/>
        <v>0.60745099582140705</v>
      </c>
      <c r="R16" s="78">
        <v>1840913.93</v>
      </c>
    </row>
    <row r="17" spans="1:18" x14ac:dyDescent="0.25">
      <c r="A17" s="64">
        <v>11</v>
      </c>
      <c r="B17" s="64" t="s">
        <v>12</v>
      </c>
      <c r="C17" s="64">
        <v>1501</v>
      </c>
      <c r="D17" s="66">
        <v>4239.43</v>
      </c>
      <c r="E17" s="64">
        <v>1307</v>
      </c>
      <c r="F17" s="66">
        <v>3661.55</v>
      </c>
      <c r="G17" s="64">
        <v>194</v>
      </c>
      <c r="H17" s="66">
        <v>577.88</v>
      </c>
      <c r="I17" s="64">
        <v>26</v>
      </c>
      <c r="J17" s="66">
        <v>45.17</v>
      </c>
      <c r="K17" s="64">
        <v>16</v>
      </c>
      <c r="L17" s="66">
        <v>124.23</v>
      </c>
      <c r="M17" s="64">
        <v>8</v>
      </c>
      <c r="N17" s="66">
        <v>124.34</v>
      </c>
      <c r="O17" s="64">
        <v>1525</v>
      </c>
      <c r="P17" s="66">
        <v>4488</v>
      </c>
      <c r="Q17" s="66">
        <f t="shared" si="0"/>
        <v>0.91537913431200169</v>
      </c>
      <c r="R17" s="78">
        <v>490288.65</v>
      </c>
    </row>
    <row r="18" spans="1:18" x14ac:dyDescent="0.25">
      <c r="A18" s="64">
        <v>12</v>
      </c>
      <c r="B18" s="64" t="s">
        <v>13</v>
      </c>
      <c r="C18" s="64">
        <v>190</v>
      </c>
      <c r="D18" s="66">
        <v>644.46</v>
      </c>
      <c r="E18" s="64">
        <v>134</v>
      </c>
      <c r="F18" s="66">
        <v>569.41</v>
      </c>
      <c r="G18" s="64">
        <v>56</v>
      </c>
      <c r="H18" s="66">
        <v>75.05</v>
      </c>
      <c r="I18" s="64">
        <v>34</v>
      </c>
      <c r="J18" s="66">
        <v>26.52</v>
      </c>
      <c r="K18" s="64">
        <v>3</v>
      </c>
      <c r="L18" s="66">
        <v>13.28</v>
      </c>
      <c r="M18" s="64">
        <v>19</v>
      </c>
      <c r="N18" s="66">
        <v>72.849999999999994</v>
      </c>
      <c r="O18" s="64">
        <v>212</v>
      </c>
      <c r="P18" s="66">
        <v>730.59</v>
      </c>
      <c r="Q18" s="66">
        <f t="shared" si="0"/>
        <v>0.5472710121498674</v>
      </c>
      <c r="R18" s="78">
        <v>133496.93</v>
      </c>
    </row>
    <row r="19" spans="1:18" x14ac:dyDescent="0.25">
      <c r="A19" s="65"/>
      <c r="B19" s="65" t="s">
        <v>14</v>
      </c>
      <c r="C19" s="65">
        <f t="shared" ref="C19:P19" si="1">SUM(C7:C18)</f>
        <v>16647</v>
      </c>
      <c r="D19" s="67">
        <f t="shared" si="1"/>
        <v>31878.62</v>
      </c>
      <c r="E19" s="65">
        <f t="shared" si="1"/>
        <v>12557</v>
      </c>
      <c r="F19" s="67">
        <f t="shared" si="1"/>
        <v>26028.940000000002</v>
      </c>
      <c r="G19" s="65">
        <f t="shared" si="1"/>
        <v>4090</v>
      </c>
      <c r="H19" s="67">
        <f t="shared" si="1"/>
        <v>5849.68</v>
      </c>
      <c r="I19" s="65">
        <f t="shared" si="1"/>
        <v>615</v>
      </c>
      <c r="J19" s="67">
        <f t="shared" si="1"/>
        <v>1033.48</v>
      </c>
      <c r="K19" s="65">
        <f t="shared" si="1"/>
        <v>50</v>
      </c>
      <c r="L19" s="67">
        <f t="shared" si="1"/>
        <v>913.08</v>
      </c>
      <c r="M19" s="65">
        <f t="shared" si="1"/>
        <v>331</v>
      </c>
      <c r="N19" s="67">
        <f t="shared" si="1"/>
        <v>6907.7400000000007</v>
      </c>
      <c r="O19" s="65">
        <f t="shared" si="1"/>
        <v>17028</v>
      </c>
      <c r="P19" s="67">
        <f t="shared" si="1"/>
        <v>39699.439999999995</v>
      </c>
      <c r="Q19" s="67">
        <f t="shared" si="0"/>
        <v>0.86564526512736806</v>
      </c>
      <c r="R19" s="79">
        <v>4586109.53</v>
      </c>
    </row>
    <row r="20" spans="1:18" x14ac:dyDescent="0.25">
      <c r="A20" s="64">
        <v>13</v>
      </c>
      <c r="B20" s="64" t="s">
        <v>15</v>
      </c>
      <c r="C20" s="64">
        <v>109</v>
      </c>
      <c r="D20" s="66">
        <v>722.53</v>
      </c>
      <c r="E20" s="64">
        <v>81</v>
      </c>
      <c r="F20" s="66">
        <v>634.95000000000005</v>
      </c>
      <c r="G20" s="64">
        <v>28</v>
      </c>
      <c r="H20" s="66">
        <v>87.58</v>
      </c>
      <c r="I20" s="64">
        <v>0</v>
      </c>
      <c r="J20" s="66">
        <v>0</v>
      </c>
      <c r="K20" s="64">
        <v>0</v>
      </c>
      <c r="L20" s="66">
        <v>0</v>
      </c>
      <c r="M20" s="64">
        <v>0</v>
      </c>
      <c r="N20" s="66">
        <v>0</v>
      </c>
      <c r="O20" s="64">
        <v>109</v>
      </c>
      <c r="P20" s="66">
        <v>722.53</v>
      </c>
      <c r="Q20" s="66">
        <f t="shared" si="0"/>
        <v>0.61374457240853186</v>
      </c>
      <c r="R20" s="78">
        <v>117724.87</v>
      </c>
    </row>
    <row r="21" spans="1:18" x14ac:dyDescent="0.25">
      <c r="A21" s="64">
        <v>14</v>
      </c>
      <c r="B21" s="64" t="s">
        <v>16</v>
      </c>
      <c r="C21" s="64">
        <v>6</v>
      </c>
      <c r="D21" s="66">
        <v>0.31</v>
      </c>
      <c r="E21" s="64">
        <v>0</v>
      </c>
      <c r="F21" s="66">
        <v>0</v>
      </c>
      <c r="G21" s="64">
        <v>6</v>
      </c>
      <c r="H21" s="66">
        <v>0.31</v>
      </c>
      <c r="I21" s="64">
        <v>6</v>
      </c>
      <c r="J21" s="66">
        <v>0.31</v>
      </c>
      <c r="K21" s="64">
        <v>0</v>
      </c>
      <c r="L21" s="66">
        <v>0</v>
      </c>
      <c r="M21" s="64">
        <v>9</v>
      </c>
      <c r="N21" s="66">
        <v>0.93</v>
      </c>
      <c r="O21" s="64">
        <v>15</v>
      </c>
      <c r="P21" s="66">
        <v>1.24</v>
      </c>
      <c r="Q21" s="66">
        <f t="shared" si="0"/>
        <v>9.0744765710187567E-2</v>
      </c>
      <c r="R21" s="78">
        <v>1366.47</v>
      </c>
    </row>
    <row r="22" spans="1:18" x14ac:dyDescent="0.25">
      <c r="A22" s="64">
        <v>15</v>
      </c>
      <c r="B22" s="64" t="s">
        <v>17</v>
      </c>
      <c r="C22" s="64">
        <v>0</v>
      </c>
      <c r="D22" s="66">
        <v>0</v>
      </c>
      <c r="E22" s="64">
        <v>0</v>
      </c>
      <c r="F22" s="66">
        <v>0</v>
      </c>
      <c r="G22" s="64">
        <v>0</v>
      </c>
      <c r="H22" s="66">
        <v>0</v>
      </c>
      <c r="I22" s="64">
        <v>0</v>
      </c>
      <c r="J22" s="66">
        <v>0</v>
      </c>
      <c r="K22" s="64">
        <v>0</v>
      </c>
      <c r="L22" s="66">
        <v>0</v>
      </c>
      <c r="M22" s="64">
        <v>0</v>
      </c>
      <c r="N22" s="66">
        <v>0</v>
      </c>
      <c r="O22" s="64">
        <v>0</v>
      </c>
      <c r="P22" s="66">
        <v>0</v>
      </c>
      <c r="Q22" s="66">
        <f t="shared" si="0"/>
        <v>0</v>
      </c>
      <c r="R22" s="78">
        <v>712.36</v>
      </c>
    </row>
    <row r="23" spans="1:18" x14ac:dyDescent="0.25">
      <c r="A23" s="64">
        <v>16</v>
      </c>
      <c r="B23" s="64" t="s">
        <v>18</v>
      </c>
      <c r="C23" s="64">
        <v>650</v>
      </c>
      <c r="D23" s="66">
        <v>4679.2</v>
      </c>
      <c r="E23" s="64">
        <v>500</v>
      </c>
      <c r="F23" s="66">
        <v>4137.87</v>
      </c>
      <c r="G23" s="64">
        <v>150</v>
      </c>
      <c r="H23" s="66">
        <v>541.33000000000004</v>
      </c>
      <c r="I23" s="64">
        <v>10</v>
      </c>
      <c r="J23" s="66">
        <v>8.68</v>
      </c>
      <c r="K23" s="64">
        <v>1</v>
      </c>
      <c r="L23" s="66">
        <v>22.1</v>
      </c>
      <c r="M23" s="64">
        <v>2</v>
      </c>
      <c r="N23" s="66">
        <v>11.75</v>
      </c>
      <c r="O23" s="64">
        <v>653</v>
      </c>
      <c r="P23" s="66">
        <v>4713.05</v>
      </c>
      <c r="Q23" s="66">
        <f t="shared" si="0"/>
        <v>0.62833228887919113</v>
      </c>
      <c r="R23" s="78">
        <v>750088.78</v>
      </c>
    </row>
    <row r="24" spans="1:18" x14ac:dyDescent="0.25">
      <c r="A24" s="64">
        <v>17</v>
      </c>
      <c r="B24" s="64" t="s">
        <v>19</v>
      </c>
      <c r="C24" s="64">
        <v>130</v>
      </c>
      <c r="D24" s="66">
        <v>905.26</v>
      </c>
      <c r="E24" s="64">
        <v>78</v>
      </c>
      <c r="F24" s="66">
        <v>816.82</v>
      </c>
      <c r="G24" s="64">
        <v>52</v>
      </c>
      <c r="H24" s="66">
        <v>88.44</v>
      </c>
      <c r="I24" s="64">
        <v>23</v>
      </c>
      <c r="J24" s="66">
        <v>30.93</v>
      </c>
      <c r="K24" s="64">
        <v>0</v>
      </c>
      <c r="L24" s="66">
        <v>0</v>
      </c>
      <c r="M24" s="64">
        <v>1</v>
      </c>
      <c r="N24" s="66">
        <v>12.39</v>
      </c>
      <c r="O24" s="64">
        <v>131</v>
      </c>
      <c r="P24" s="66">
        <v>917.65</v>
      </c>
      <c r="Q24" s="66">
        <f t="shared" si="0"/>
        <v>0.30875285145951287</v>
      </c>
      <c r="R24" s="78">
        <v>297211.83</v>
      </c>
    </row>
    <row r="25" spans="1:18" x14ac:dyDescent="0.25">
      <c r="A25" s="64">
        <v>18</v>
      </c>
      <c r="B25" s="64" t="s">
        <v>20</v>
      </c>
      <c r="C25" s="64">
        <v>137</v>
      </c>
      <c r="D25" s="66">
        <v>335.47</v>
      </c>
      <c r="E25" s="64">
        <v>129</v>
      </c>
      <c r="F25" s="66">
        <v>333.24</v>
      </c>
      <c r="G25" s="64">
        <v>8</v>
      </c>
      <c r="H25" s="66">
        <v>2.23</v>
      </c>
      <c r="I25" s="64">
        <v>8</v>
      </c>
      <c r="J25" s="66">
        <v>10.94</v>
      </c>
      <c r="K25" s="64">
        <v>0</v>
      </c>
      <c r="L25" s="66">
        <v>0</v>
      </c>
      <c r="M25" s="64">
        <v>4</v>
      </c>
      <c r="N25" s="66">
        <v>4.62</v>
      </c>
      <c r="O25" s="64">
        <v>141</v>
      </c>
      <c r="P25" s="66">
        <v>340.09</v>
      </c>
      <c r="Q25" s="66">
        <f t="shared" si="0"/>
        <v>1.2509204706041597</v>
      </c>
      <c r="R25" s="78">
        <v>27187.18</v>
      </c>
    </row>
    <row r="26" spans="1:18" x14ac:dyDescent="0.25">
      <c r="A26" s="64">
        <v>19</v>
      </c>
      <c r="B26" s="64" t="s">
        <v>21</v>
      </c>
      <c r="C26" s="64">
        <v>0</v>
      </c>
      <c r="D26" s="66">
        <v>0</v>
      </c>
      <c r="E26" s="64">
        <v>0</v>
      </c>
      <c r="F26" s="66">
        <v>0</v>
      </c>
      <c r="G26" s="64">
        <v>0</v>
      </c>
      <c r="H26" s="66">
        <v>0</v>
      </c>
      <c r="I26" s="64">
        <v>0</v>
      </c>
      <c r="J26" s="66">
        <v>0</v>
      </c>
      <c r="K26" s="64">
        <v>0</v>
      </c>
      <c r="L26" s="66">
        <v>0</v>
      </c>
      <c r="M26" s="64">
        <v>0</v>
      </c>
      <c r="N26" s="66">
        <v>0</v>
      </c>
      <c r="O26" s="64">
        <v>0</v>
      </c>
      <c r="P26" s="66">
        <v>0</v>
      </c>
      <c r="Q26" s="66">
        <f t="shared" si="0"/>
        <v>0</v>
      </c>
      <c r="R26" s="78">
        <v>4127.05</v>
      </c>
    </row>
    <row r="27" spans="1:18" x14ac:dyDescent="0.25">
      <c r="A27" s="64">
        <v>20</v>
      </c>
      <c r="B27" s="64" t="s">
        <v>22</v>
      </c>
      <c r="C27" s="64">
        <v>3403</v>
      </c>
      <c r="D27" s="66">
        <v>614.44000000000005</v>
      </c>
      <c r="E27" s="64">
        <v>1522</v>
      </c>
      <c r="F27" s="66">
        <v>304.43</v>
      </c>
      <c r="G27" s="64">
        <v>1881</v>
      </c>
      <c r="H27" s="66">
        <v>310.01</v>
      </c>
      <c r="I27" s="64">
        <v>706</v>
      </c>
      <c r="J27" s="66">
        <v>129.88</v>
      </c>
      <c r="K27" s="64">
        <v>0</v>
      </c>
      <c r="L27" s="66">
        <v>0</v>
      </c>
      <c r="M27" s="64">
        <v>0</v>
      </c>
      <c r="N27" s="66">
        <v>0</v>
      </c>
      <c r="O27" s="64">
        <v>3403</v>
      </c>
      <c r="P27" s="66">
        <v>614.44000000000005</v>
      </c>
      <c r="Q27" s="66">
        <f t="shared" si="0"/>
        <v>1.0048767037348922</v>
      </c>
      <c r="R27" s="78">
        <v>61145.81</v>
      </c>
    </row>
    <row r="28" spans="1:18" x14ac:dyDescent="0.25">
      <c r="A28" s="64">
        <v>21</v>
      </c>
      <c r="B28" s="64" t="s">
        <v>23</v>
      </c>
      <c r="C28" s="64">
        <v>1</v>
      </c>
      <c r="D28" s="66">
        <v>15.47</v>
      </c>
      <c r="E28" s="64">
        <v>1</v>
      </c>
      <c r="F28" s="66">
        <v>15.47</v>
      </c>
      <c r="G28" s="64">
        <v>0</v>
      </c>
      <c r="H28" s="66">
        <v>0</v>
      </c>
      <c r="I28" s="64">
        <v>0</v>
      </c>
      <c r="J28" s="66">
        <v>0</v>
      </c>
      <c r="K28" s="64">
        <v>0</v>
      </c>
      <c r="L28" s="66">
        <v>0</v>
      </c>
      <c r="M28" s="64">
        <v>0</v>
      </c>
      <c r="N28" s="66">
        <v>0</v>
      </c>
      <c r="O28" s="64">
        <v>1</v>
      </c>
      <c r="P28" s="66">
        <v>15.47</v>
      </c>
      <c r="Q28" s="66">
        <f t="shared" si="0"/>
        <v>0.10809896750462583</v>
      </c>
      <c r="R28" s="78">
        <v>14310.96</v>
      </c>
    </row>
    <row r="29" spans="1:18" x14ac:dyDescent="0.25">
      <c r="A29" s="64">
        <v>22</v>
      </c>
      <c r="B29" s="64" t="s">
        <v>24</v>
      </c>
      <c r="C29" s="64">
        <v>1</v>
      </c>
      <c r="D29" s="66">
        <v>1.41</v>
      </c>
      <c r="E29" s="64">
        <v>0</v>
      </c>
      <c r="F29" s="66">
        <v>0</v>
      </c>
      <c r="G29" s="64">
        <v>1</v>
      </c>
      <c r="H29" s="66">
        <v>1.41</v>
      </c>
      <c r="I29" s="64">
        <v>0</v>
      </c>
      <c r="J29" s="66">
        <v>0</v>
      </c>
      <c r="K29" s="64">
        <v>0</v>
      </c>
      <c r="L29" s="66">
        <v>0</v>
      </c>
      <c r="M29" s="64">
        <v>0</v>
      </c>
      <c r="N29" s="66">
        <v>0</v>
      </c>
      <c r="O29" s="64">
        <v>1</v>
      </c>
      <c r="P29" s="66">
        <v>1.41</v>
      </c>
      <c r="Q29" s="66">
        <f t="shared" si="0"/>
        <v>8.141949402115288E-3</v>
      </c>
      <c r="R29" s="78">
        <v>17317.72</v>
      </c>
    </row>
    <row r="30" spans="1:18" x14ac:dyDescent="0.25">
      <c r="A30" s="64">
        <v>23</v>
      </c>
      <c r="B30" s="64" t="s">
        <v>25</v>
      </c>
      <c r="C30" s="64">
        <v>5</v>
      </c>
      <c r="D30" s="66">
        <v>1.17</v>
      </c>
      <c r="E30" s="64">
        <v>0</v>
      </c>
      <c r="F30" s="66">
        <v>0</v>
      </c>
      <c r="G30" s="64">
        <v>5</v>
      </c>
      <c r="H30" s="66">
        <v>1.17</v>
      </c>
      <c r="I30" s="64">
        <v>4</v>
      </c>
      <c r="J30" s="66">
        <v>0.9</v>
      </c>
      <c r="K30" s="64">
        <v>0</v>
      </c>
      <c r="L30" s="66">
        <v>0</v>
      </c>
      <c r="M30" s="64">
        <v>0</v>
      </c>
      <c r="N30" s="66">
        <v>0</v>
      </c>
      <c r="O30" s="64">
        <v>5</v>
      </c>
      <c r="P30" s="66">
        <v>1.17</v>
      </c>
      <c r="Q30" s="66">
        <f t="shared" si="0"/>
        <v>8.5966201322556941</v>
      </c>
      <c r="R30" s="78">
        <v>13.61</v>
      </c>
    </row>
    <row r="31" spans="1:18" x14ac:dyDescent="0.25">
      <c r="A31" s="64">
        <v>24</v>
      </c>
      <c r="B31" s="64" t="s">
        <v>26</v>
      </c>
      <c r="C31" s="64">
        <v>0</v>
      </c>
      <c r="D31" s="66">
        <v>0</v>
      </c>
      <c r="E31" s="64">
        <v>0</v>
      </c>
      <c r="F31" s="66">
        <v>0</v>
      </c>
      <c r="G31" s="64">
        <v>0</v>
      </c>
      <c r="H31" s="66">
        <v>0</v>
      </c>
      <c r="I31" s="64">
        <v>0</v>
      </c>
      <c r="J31" s="66">
        <v>0</v>
      </c>
      <c r="K31" s="64">
        <v>0</v>
      </c>
      <c r="L31" s="66">
        <v>0</v>
      </c>
      <c r="M31" s="64">
        <v>0</v>
      </c>
      <c r="N31" s="66">
        <v>0</v>
      </c>
      <c r="O31" s="64">
        <v>0</v>
      </c>
      <c r="P31" s="66">
        <v>0</v>
      </c>
      <c r="Q31" s="66">
        <f t="shared" si="0"/>
        <v>0</v>
      </c>
      <c r="R31" s="78">
        <v>762.38</v>
      </c>
    </row>
    <row r="32" spans="1:18" x14ac:dyDescent="0.25">
      <c r="A32" s="64">
        <v>25</v>
      </c>
      <c r="B32" s="64" t="s">
        <v>27</v>
      </c>
      <c r="C32" s="64">
        <v>17</v>
      </c>
      <c r="D32" s="66">
        <v>4.28</v>
      </c>
      <c r="E32" s="64">
        <v>0</v>
      </c>
      <c r="F32" s="66">
        <v>0</v>
      </c>
      <c r="G32" s="64">
        <v>17</v>
      </c>
      <c r="H32" s="66">
        <v>4.28</v>
      </c>
      <c r="I32" s="64">
        <v>17</v>
      </c>
      <c r="J32" s="66">
        <v>4.28</v>
      </c>
      <c r="K32" s="64">
        <v>0</v>
      </c>
      <c r="L32" s="66">
        <v>0</v>
      </c>
      <c r="M32" s="64">
        <v>0</v>
      </c>
      <c r="N32" s="66">
        <v>0</v>
      </c>
      <c r="O32" s="64">
        <v>17</v>
      </c>
      <c r="P32" s="66">
        <v>4.28</v>
      </c>
      <c r="Q32" s="66">
        <f t="shared" si="0"/>
        <v>1.8315990201801129E-2</v>
      </c>
      <c r="R32" s="78">
        <v>23367.56</v>
      </c>
    </row>
    <row r="33" spans="1:18" x14ac:dyDescent="0.25">
      <c r="A33" s="65"/>
      <c r="B33" s="65" t="s">
        <v>28</v>
      </c>
      <c r="C33" s="65">
        <f t="shared" ref="C33:P33" si="2">SUM(C20:C32)</f>
        <v>4459</v>
      </c>
      <c r="D33" s="67">
        <f t="shared" si="2"/>
        <v>7279.5400000000009</v>
      </c>
      <c r="E33" s="65">
        <f t="shared" si="2"/>
        <v>2311</v>
      </c>
      <c r="F33" s="67">
        <f t="shared" si="2"/>
        <v>6242.78</v>
      </c>
      <c r="G33" s="65">
        <f t="shared" si="2"/>
        <v>2148</v>
      </c>
      <c r="H33" s="67">
        <f t="shared" si="2"/>
        <v>1036.7600000000002</v>
      </c>
      <c r="I33" s="65">
        <f t="shared" si="2"/>
        <v>774</v>
      </c>
      <c r="J33" s="67">
        <f t="shared" si="2"/>
        <v>185.92000000000002</v>
      </c>
      <c r="K33" s="65">
        <f t="shared" si="2"/>
        <v>1</v>
      </c>
      <c r="L33" s="67">
        <f t="shared" si="2"/>
        <v>22.1</v>
      </c>
      <c r="M33" s="65">
        <f t="shared" si="2"/>
        <v>16</v>
      </c>
      <c r="N33" s="67">
        <f t="shared" si="2"/>
        <v>29.69</v>
      </c>
      <c r="O33" s="65">
        <f t="shared" si="2"/>
        <v>4476</v>
      </c>
      <c r="P33" s="67">
        <f t="shared" si="2"/>
        <v>7331.33</v>
      </c>
      <c r="Q33" s="67">
        <f t="shared" si="0"/>
        <v>0.55737292731568366</v>
      </c>
      <c r="R33" s="79">
        <v>1315336.58</v>
      </c>
    </row>
    <row r="34" spans="1:18" x14ac:dyDescent="0.25">
      <c r="A34" s="65"/>
      <c r="B34" s="65" t="s">
        <v>29</v>
      </c>
      <c r="C34" s="65">
        <f t="shared" ref="C34:P34" si="3">SUM(C19,C33)</f>
        <v>21106</v>
      </c>
      <c r="D34" s="67">
        <f t="shared" si="3"/>
        <v>39158.160000000003</v>
      </c>
      <c r="E34" s="65">
        <f t="shared" si="3"/>
        <v>14868</v>
      </c>
      <c r="F34" s="67">
        <f t="shared" si="3"/>
        <v>32271.72</v>
      </c>
      <c r="G34" s="65">
        <f t="shared" si="3"/>
        <v>6238</v>
      </c>
      <c r="H34" s="67">
        <f t="shared" si="3"/>
        <v>6886.4400000000005</v>
      </c>
      <c r="I34" s="65">
        <f t="shared" si="3"/>
        <v>1389</v>
      </c>
      <c r="J34" s="67">
        <f t="shared" si="3"/>
        <v>1219.4000000000001</v>
      </c>
      <c r="K34" s="65">
        <f t="shared" si="3"/>
        <v>51</v>
      </c>
      <c r="L34" s="67">
        <f t="shared" si="3"/>
        <v>935.18000000000006</v>
      </c>
      <c r="M34" s="65">
        <f t="shared" si="3"/>
        <v>347</v>
      </c>
      <c r="N34" s="67">
        <f t="shared" si="3"/>
        <v>6937.43</v>
      </c>
      <c r="O34" s="65">
        <f t="shared" si="3"/>
        <v>21504</v>
      </c>
      <c r="P34" s="67">
        <f t="shared" si="3"/>
        <v>47030.77</v>
      </c>
      <c r="Q34" s="67">
        <f t="shared" si="0"/>
        <v>0.79693636311117633</v>
      </c>
      <c r="R34" s="79">
        <v>5901446.1100000003</v>
      </c>
    </row>
    <row r="35" spans="1:18" x14ac:dyDescent="0.25">
      <c r="A35" s="64">
        <v>26</v>
      </c>
      <c r="B35" s="64" t="s">
        <v>30</v>
      </c>
      <c r="C35" s="64">
        <v>2151</v>
      </c>
      <c r="D35" s="66">
        <v>3666.52</v>
      </c>
      <c r="E35" s="64">
        <v>2145</v>
      </c>
      <c r="F35" s="66">
        <v>3657.74</v>
      </c>
      <c r="G35" s="64">
        <v>6</v>
      </c>
      <c r="H35" s="66">
        <v>8.7799999999999994</v>
      </c>
      <c r="I35" s="64">
        <v>840</v>
      </c>
      <c r="J35" s="66">
        <v>853.62</v>
      </c>
      <c r="K35" s="64">
        <v>2</v>
      </c>
      <c r="L35" s="66">
        <v>30.68</v>
      </c>
      <c r="M35" s="64">
        <v>3</v>
      </c>
      <c r="N35" s="66">
        <v>26.56</v>
      </c>
      <c r="O35" s="64">
        <v>2156</v>
      </c>
      <c r="P35" s="66">
        <v>3723.76</v>
      </c>
      <c r="Q35" s="66">
        <f t="shared" si="0"/>
        <v>0.860515517603749</v>
      </c>
      <c r="R35" s="78">
        <v>432735.95</v>
      </c>
    </row>
    <row r="36" spans="1:18" x14ac:dyDescent="0.25">
      <c r="A36" s="65"/>
      <c r="B36" s="65" t="s">
        <v>31</v>
      </c>
      <c r="C36" s="65">
        <f t="shared" ref="C36:P36" si="4">SUM(C35:C35)</f>
        <v>2151</v>
      </c>
      <c r="D36" s="67">
        <f t="shared" si="4"/>
        <v>3666.52</v>
      </c>
      <c r="E36" s="65">
        <f t="shared" si="4"/>
        <v>2145</v>
      </c>
      <c r="F36" s="67">
        <f t="shared" si="4"/>
        <v>3657.74</v>
      </c>
      <c r="G36" s="65">
        <f t="shared" si="4"/>
        <v>6</v>
      </c>
      <c r="H36" s="67">
        <f t="shared" si="4"/>
        <v>8.7799999999999994</v>
      </c>
      <c r="I36" s="65">
        <f t="shared" si="4"/>
        <v>840</v>
      </c>
      <c r="J36" s="67">
        <f t="shared" si="4"/>
        <v>853.62</v>
      </c>
      <c r="K36" s="65">
        <f t="shared" si="4"/>
        <v>2</v>
      </c>
      <c r="L36" s="67">
        <f t="shared" si="4"/>
        <v>30.68</v>
      </c>
      <c r="M36" s="65">
        <f t="shared" si="4"/>
        <v>3</v>
      </c>
      <c r="N36" s="67">
        <f t="shared" si="4"/>
        <v>26.56</v>
      </c>
      <c r="O36" s="65">
        <f t="shared" si="4"/>
        <v>2156</v>
      </c>
      <c r="P36" s="67">
        <f t="shared" si="4"/>
        <v>3723.76</v>
      </c>
      <c r="Q36" s="67">
        <f t="shared" si="0"/>
        <v>0.860515517603749</v>
      </c>
      <c r="R36" s="79">
        <v>432735.95</v>
      </c>
    </row>
    <row r="37" spans="1:18" x14ac:dyDescent="0.25">
      <c r="A37" s="64">
        <v>27</v>
      </c>
      <c r="B37" s="64" t="s">
        <v>32</v>
      </c>
      <c r="C37" s="64">
        <v>2439</v>
      </c>
      <c r="D37" s="66">
        <v>6569.02</v>
      </c>
      <c r="E37" s="64">
        <v>0</v>
      </c>
      <c r="F37" s="66">
        <v>0</v>
      </c>
      <c r="G37" s="64">
        <v>2439</v>
      </c>
      <c r="H37" s="66">
        <v>6569.02</v>
      </c>
      <c r="I37" s="64">
        <v>436</v>
      </c>
      <c r="J37" s="66">
        <v>881.07</v>
      </c>
      <c r="K37" s="64">
        <v>2467</v>
      </c>
      <c r="L37" s="66">
        <v>6357.87</v>
      </c>
      <c r="M37" s="64">
        <v>1</v>
      </c>
      <c r="N37" s="66">
        <v>21.43</v>
      </c>
      <c r="O37" s="64">
        <v>4907</v>
      </c>
      <c r="P37" s="66">
        <v>12948.32</v>
      </c>
      <c r="Q37" s="66">
        <f t="shared" si="0"/>
        <v>24.683815534025001</v>
      </c>
      <c r="R37" s="78">
        <v>52456.72</v>
      </c>
    </row>
    <row r="38" spans="1:18" x14ac:dyDescent="0.25">
      <c r="A38" s="64">
        <v>28</v>
      </c>
      <c r="B38" s="64" t="s">
        <v>33</v>
      </c>
      <c r="C38" s="64">
        <v>2515</v>
      </c>
      <c r="D38" s="66">
        <v>7580.34</v>
      </c>
      <c r="E38" s="64">
        <v>2201</v>
      </c>
      <c r="F38" s="66">
        <v>7159.25</v>
      </c>
      <c r="G38" s="64">
        <v>314</v>
      </c>
      <c r="H38" s="66">
        <v>421.09</v>
      </c>
      <c r="I38" s="64">
        <v>2515</v>
      </c>
      <c r="J38" s="66">
        <v>7580.28</v>
      </c>
      <c r="K38" s="64">
        <v>49</v>
      </c>
      <c r="L38" s="66">
        <v>155.49</v>
      </c>
      <c r="M38" s="64">
        <v>1</v>
      </c>
      <c r="N38" s="66">
        <v>26.03</v>
      </c>
      <c r="O38" s="64">
        <v>2565</v>
      </c>
      <c r="P38" s="66">
        <v>7761.86</v>
      </c>
      <c r="Q38" s="66">
        <f t="shared" si="0"/>
        <v>0.68760270098968657</v>
      </c>
      <c r="R38" s="78">
        <v>1128829.19</v>
      </c>
    </row>
    <row r="39" spans="1:18" x14ac:dyDescent="0.25">
      <c r="A39" s="64">
        <v>29</v>
      </c>
      <c r="B39" s="64" t="s">
        <v>34</v>
      </c>
      <c r="C39" s="64">
        <v>605</v>
      </c>
      <c r="D39" s="66">
        <v>681.25</v>
      </c>
      <c r="E39" s="64">
        <v>418</v>
      </c>
      <c r="F39" s="66">
        <v>427.81</v>
      </c>
      <c r="G39" s="64">
        <v>187</v>
      </c>
      <c r="H39" s="66">
        <v>253.44</v>
      </c>
      <c r="I39" s="64">
        <v>0</v>
      </c>
      <c r="J39" s="66">
        <v>0</v>
      </c>
      <c r="K39" s="64">
        <v>0</v>
      </c>
      <c r="L39" s="66">
        <v>0</v>
      </c>
      <c r="M39" s="64">
        <v>0</v>
      </c>
      <c r="N39" s="66">
        <v>0</v>
      </c>
      <c r="O39" s="64">
        <v>605</v>
      </c>
      <c r="P39" s="66">
        <v>681.25</v>
      </c>
      <c r="Q39" s="66">
        <f t="shared" ref="Q39:Q58" si="5">(P39/R39)*100</f>
        <v>0.9575713993347531</v>
      </c>
      <c r="R39" s="78">
        <v>71143.520000000004</v>
      </c>
    </row>
    <row r="40" spans="1:18" x14ac:dyDescent="0.25">
      <c r="A40" s="64">
        <v>30</v>
      </c>
      <c r="B40" s="64" t="s">
        <v>35</v>
      </c>
      <c r="C40" s="64">
        <v>4848</v>
      </c>
      <c r="D40" s="66">
        <v>9979.73</v>
      </c>
      <c r="E40" s="64">
        <v>4116</v>
      </c>
      <c r="F40" s="66">
        <v>6717.55</v>
      </c>
      <c r="G40" s="64">
        <v>732</v>
      </c>
      <c r="H40" s="66">
        <v>3262.18</v>
      </c>
      <c r="I40" s="64">
        <v>49</v>
      </c>
      <c r="J40" s="66">
        <v>427.05</v>
      </c>
      <c r="K40" s="64">
        <v>178</v>
      </c>
      <c r="L40" s="66">
        <v>566.41</v>
      </c>
      <c r="M40" s="64">
        <v>105</v>
      </c>
      <c r="N40" s="66">
        <v>258.22000000000003</v>
      </c>
      <c r="O40" s="64">
        <v>5131</v>
      </c>
      <c r="P40" s="66">
        <v>10804.36</v>
      </c>
      <c r="Q40" s="66">
        <f t="shared" si="5"/>
        <v>2.411053952519441</v>
      </c>
      <c r="R40" s="78">
        <v>448117.72</v>
      </c>
    </row>
    <row r="41" spans="1:18" x14ac:dyDescent="0.25">
      <c r="A41" s="65"/>
      <c r="B41" s="65" t="s">
        <v>36</v>
      </c>
      <c r="C41" s="65">
        <f t="shared" ref="C41:P41" si="6">SUM(C37:C40)</f>
        <v>10407</v>
      </c>
      <c r="D41" s="67">
        <f t="shared" si="6"/>
        <v>24810.34</v>
      </c>
      <c r="E41" s="65">
        <f t="shared" si="6"/>
        <v>6735</v>
      </c>
      <c r="F41" s="67">
        <f t="shared" si="6"/>
        <v>14304.61</v>
      </c>
      <c r="G41" s="65">
        <f t="shared" si="6"/>
        <v>3672</v>
      </c>
      <c r="H41" s="67">
        <f t="shared" si="6"/>
        <v>10505.73</v>
      </c>
      <c r="I41" s="65">
        <f t="shared" si="6"/>
        <v>3000</v>
      </c>
      <c r="J41" s="67">
        <f t="shared" si="6"/>
        <v>8888.4</v>
      </c>
      <c r="K41" s="65">
        <f t="shared" si="6"/>
        <v>2694</v>
      </c>
      <c r="L41" s="67">
        <f t="shared" si="6"/>
        <v>7079.7699999999995</v>
      </c>
      <c r="M41" s="65">
        <f t="shared" si="6"/>
        <v>107</v>
      </c>
      <c r="N41" s="67">
        <f t="shared" si="6"/>
        <v>305.68</v>
      </c>
      <c r="O41" s="65">
        <f t="shared" si="6"/>
        <v>13208</v>
      </c>
      <c r="P41" s="67">
        <f t="shared" si="6"/>
        <v>32195.79</v>
      </c>
      <c r="Q41" s="67">
        <f t="shared" si="5"/>
        <v>1.8932606484918693</v>
      </c>
      <c r="R41" s="79">
        <v>1700547.15</v>
      </c>
    </row>
    <row r="42" spans="1:18" x14ac:dyDescent="0.25">
      <c r="A42" s="64">
        <v>31</v>
      </c>
      <c r="B42" s="64" t="s">
        <v>37</v>
      </c>
      <c r="C42" s="64">
        <v>0</v>
      </c>
      <c r="D42" s="66">
        <v>0</v>
      </c>
      <c r="E42" s="64">
        <v>0</v>
      </c>
      <c r="F42" s="66">
        <v>0</v>
      </c>
      <c r="G42" s="64">
        <v>0</v>
      </c>
      <c r="H42" s="66">
        <v>121.45</v>
      </c>
      <c r="I42" s="64">
        <v>0</v>
      </c>
      <c r="J42" s="66">
        <v>1594.63</v>
      </c>
      <c r="K42" s="64">
        <v>0</v>
      </c>
      <c r="L42" s="66">
        <v>0</v>
      </c>
      <c r="M42" s="64">
        <v>0</v>
      </c>
      <c r="N42" s="66">
        <v>0</v>
      </c>
      <c r="O42" s="64">
        <v>0</v>
      </c>
      <c r="P42" s="66">
        <v>1716.08</v>
      </c>
      <c r="Q42" s="66">
        <f t="shared" si="5"/>
        <v>5.2970925379915945</v>
      </c>
      <c r="R42" s="78">
        <v>32396.639999999999</v>
      </c>
    </row>
    <row r="43" spans="1:18" x14ac:dyDescent="0.25">
      <c r="A43" s="64">
        <v>32</v>
      </c>
      <c r="B43" s="64" t="s">
        <v>38</v>
      </c>
      <c r="C43" s="64">
        <v>0</v>
      </c>
      <c r="D43" s="66">
        <v>0</v>
      </c>
      <c r="E43" s="64">
        <v>0</v>
      </c>
      <c r="F43" s="66">
        <v>0</v>
      </c>
      <c r="G43" s="64">
        <v>0</v>
      </c>
      <c r="H43" s="66">
        <v>0</v>
      </c>
      <c r="I43" s="64">
        <v>0</v>
      </c>
      <c r="J43" s="66">
        <v>0</v>
      </c>
      <c r="K43" s="64">
        <v>0</v>
      </c>
      <c r="L43" s="66">
        <v>0</v>
      </c>
      <c r="M43" s="64">
        <v>0</v>
      </c>
      <c r="N43" s="66">
        <v>0</v>
      </c>
      <c r="O43" s="64">
        <v>0</v>
      </c>
      <c r="P43" s="66">
        <v>0</v>
      </c>
      <c r="Q43" s="66">
        <f t="shared" si="5"/>
        <v>0</v>
      </c>
      <c r="R43" s="78">
        <v>1422.51</v>
      </c>
    </row>
    <row r="44" spans="1:18" x14ac:dyDescent="0.25">
      <c r="A44" s="64">
        <v>33</v>
      </c>
      <c r="B44" s="64" t="s">
        <v>39</v>
      </c>
      <c r="C44" s="64">
        <v>0</v>
      </c>
      <c r="D44" s="66">
        <v>0</v>
      </c>
      <c r="E44" s="64">
        <v>0</v>
      </c>
      <c r="F44" s="66">
        <v>0</v>
      </c>
      <c r="G44" s="64">
        <v>0</v>
      </c>
      <c r="H44" s="66">
        <v>0</v>
      </c>
      <c r="I44" s="64">
        <v>0</v>
      </c>
      <c r="J44" s="66">
        <v>0</v>
      </c>
      <c r="K44" s="64">
        <v>0</v>
      </c>
      <c r="L44" s="66">
        <v>0</v>
      </c>
      <c r="M44" s="64">
        <v>0</v>
      </c>
      <c r="N44" s="66">
        <v>0</v>
      </c>
      <c r="O44" s="64">
        <v>0</v>
      </c>
      <c r="P44" s="66">
        <v>0</v>
      </c>
      <c r="Q44" s="66">
        <f t="shared" si="5"/>
        <v>0</v>
      </c>
      <c r="R44" s="78">
        <v>872.32</v>
      </c>
    </row>
    <row r="45" spans="1:18" x14ac:dyDescent="0.25">
      <c r="A45" s="64">
        <v>34</v>
      </c>
      <c r="B45" s="64" t="s">
        <v>40</v>
      </c>
      <c r="C45" s="64">
        <v>0</v>
      </c>
      <c r="D45" s="66">
        <v>0</v>
      </c>
      <c r="E45" s="64">
        <v>0</v>
      </c>
      <c r="F45" s="66">
        <v>0</v>
      </c>
      <c r="G45" s="64">
        <v>0</v>
      </c>
      <c r="H45" s="66">
        <v>0</v>
      </c>
      <c r="I45" s="64">
        <v>0</v>
      </c>
      <c r="J45" s="66">
        <v>0</v>
      </c>
      <c r="K45" s="64">
        <v>0</v>
      </c>
      <c r="L45" s="66">
        <v>0</v>
      </c>
      <c r="M45" s="64">
        <v>0</v>
      </c>
      <c r="N45" s="66">
        <v>0</v>
      </c>
      <c r="O45" s="64">
        <v>0</v>
      </c>
      <c r="P45" s="66">
        <v>0</v>
      </c>
      <c r="Q45" s="66">
        <f t="shared" si="5"/>
        <v>0</v>
      </c>
      <c r="R45" s="78">
        <v>16814.34</v>
      </c>
    </row>
    <row r="46" spans="1:18" x14ac:dyDescent="0.25">
      <c r="A46" s="64">
        <v>35</v>
      </c>
      <c r="B46" s="64" t="s">
        <v>41</v>
      </c>
      <c r="C46" s="64">
        <v>0</v>
      </c>
      <c r="D46" s="66">
        <v>0</v>
      </c>
      <c r="E46" s="64">
        <v>0</v>
      </c>
      <c r="F46" s="66">
        <v>0</v>
      </c>
      <c r="G46" s="64">
        <v>0</v>
      </c>
      <c r="H46" s="66">
        <v>0</v>
      </c>
      <c r="I46" s="64">
        <v>0</v>
      </c>
      <c r="J46" s="66">
        <v>0</v>
      </c>
      <c r="K46" s="64">
        <v>0</v>
      </c>
      <c r="L46" s="66">
        <v>0</v>
      </c>
      <c r="M46" s="64">
        <v>0</v>
      </c>
      <c r="N46" s="66">
        <v>0</v>
      </c>
      <c r="O46" s="64">
        <v>0</v>
      </c>
      <c r="P46" s="66">
        <v>0</v>
      </c>
      <c r="Q46" s="66">
        <f t="shared" si="5"/>
        <v>0</v>
      </c>
      <c r="R46" s="78">
        <v>2585.0500000000002</v>
      </c>
    </row>
    <row r="47" spans="1:18" x14ac:dyDescent="0.25">
      <c r="A47" s="65"/>
      <c r="B47" s="65" t="s">
        <v>42</v>
      </c>
      <c r="C47" s="65">
        <f t="shared" ref="C47:P47" si="7">SUM(C42:C46)</f>
        <v>0</v>
      </c>
      <c r="D47" s="67">
        <f t="shared" si="7"/>
        <v>0</v>
      </c>
      <c r="E47" s="65">
        <f t="shared" si="7"/>
        <v>0</v>
      </c>
      <c r="F47" s="67">
        <f t="shared" si="7"/>
        <v>0</v>
      </c>
      <c r="G47" s="65">
        <f t="shared" si="7"/>
        <v>0</v>
      </c>
      <c r="H47" s="67">
        <f t="shared" si="7"/>
        <v>121.45</v>
      </c>
      <c r="I47" s="65">
        <f t="shared" si="7"/>
        <v>0</v>
      </c>
      <c r="J47" s="67">
        <f t="shared" si="7"/>
        <v>1594.63</v>
      </c>
      <c r="K47" s="65">
        <f t="shared" si="7"/>
        <v>0</v>
      </c>
      <c r="L47" s="67">
        <f t="shared" si="7"/>
        <v>0</v>
      </c>
      <c r="M47" s="65">
        <f t="shared" si="7"/>
        <v>0</v>
      </c>
      <c r="N47" s="67">
        <f t="shared" si="7"/>
        <v>0</v>
      </c>
      <c r="O47" s="65">
        <f t="shared" si="7"/>
        <v>0</v>
      </c>
      <c r="P47" s="67">
        <f t="shared" si="7"/>
        <v>1716.08</v>
      </c>
      <c r="Q47" s="67">
        <f t="shared" si="5"/>
        <v>3.1725877532729188</v>
      </c>
      <c r="R47" s="79">
        <v>54090.86</v>
      </c>
    </row>
    <row r="48" spans="1:18" x14ac:dyDescent="0.25">
      <c r="A48" s="64">
        <v>36</v>
      </c>
      <c r="B48" s="64" t="s">
        <v>43</v>
      </c>
      <c r="C48" s="64">
        <v>114</v>
      </c>
      <c r="D48" s="66">
        <v>141.49</v>
      </c>
      <c r="E48" s="64">
        <v>0</v>
      </c>
      <c r="F48" s="66">
        <v>0</v>
      </c>
      <c r="G48" s="64">
        <v>114</v>
      </c>
      <c r="H48" s="66">
        <v>141.49</v>
      </c>
      <c r="I48" s="64">
        <v>0</v>
      </c>
      <c r="J48" s="66">
        <v>0</v>
      </c>
      <c r="K48" s="64">
        <v>0</v>
      </c>
      <c r="L48" s="66">
        <v>0</v>
      </c>
      <c r="M48" s="64">
        <v>2</v>
      </c>
      <c r="N48" s="66">
        <v>5.58</v>
      </c>
      <c r="O48" s="64">
        <v>116</v>
      </c>
      <c r="P48" s="66">
        <v>147.07</v>
      </c>
      <c r="Q48" s="66">
        <f t="shared" si="5"/>
        <v>0.16495916119494725</v>
      </c>
      <c r="R48" s="78">
        <v>89155.4</v>
      </c>
    </row>
    <row r="49" spans="1:18" x14ac:dyDescent="0.25">
      <c r="A49" s="64">
        <v>37</v>
      </c>
      <c r="B49" s="64" t="s">
        <v>44</v>
      </c>
      <c r="C49" s="64">
        <v>9</v>
      </c>
      <c r="D49" s="66">
        <v>26.4</v>
      </c>
      <c r="E49" s="64">
        <v>0</v>
      </c>
      <c r="F49" s="66">
        <v>0</v>
      </c>
      <c r="G49" s="64">
        <v>9</v>
      </c>
      <c r="H49" s="66">
        <v>26.4</v>
      </c>
      <c r="I49" s="64">
        <v>9</v>
      </c>
      <c r="J49" s="66">
        <v>26.4</v>
      </c>
      <c r="K49" s="64">
        <v>0</v>
      </c>
      <c r="L49" s="66">
        <v>0</v>
      </c>
      <c r="M49" s="64">
        <v>0</v>
      </c>
      <c r="N49" s="66">
        <v>0</v>
      </c>
      <c r="O49" s="64">
        <v>9</v>
      </c>
      <c r="P49" s="66">
        <v>26.4</v>
      </c>
      <c r="Q49" s="66">
        <f t="shared" si="5"/>
        <v>0.58485102913843012</v>
      </c>
      <c r="R49" s="78">
        <v>4513.97</v>
      </c>
    </row>
    <row r="50" spans="1:18" x14ac:dyDescent="0.25">
      <c r="A50" s="64">
        <v>38</v>
      </c>
      <c r="B50" s="64" t="s">
        <v>45</v>
      </c>
      <c r="C50" s="64">
        <v>37</v>
      </c>
      <c r="D50" s="66">
        <v>6.61</v>
      </c>
      <c r="E50" s="64">
        <v>0</v>
      </c>
      <c r="F50" s="66">
        <v>0</v>
      </c>
      <c r="G50" s="64">
        <v>37</v>
      </c>
      <c r="H50" s="66">
        <v>6.61</v>
      </c>
      <c r="I50" s="64">
        <v>19</v>
      </c>
      <c r="J50" s="66">
        <v>3.15</v>
      </c>
      <c r="K50" s="64">
        <v>0</v>
      </c>
      <c r="L50" s="66">
        <v>0</v>
      </c>
      <c r="M50" s="64">
        <v>0</v>
      </c>
      <c r="N50" s="66">
        <v>0</v>
      </c>
      <c r="O50" s="64">
        <v>37</v>
      </c>
      <c r="P50" s="66">
        <v>6.61</v>
      </c>
      <c r="Q50" s="66">
        <f t="shared" si="5"/>
        <v>0.17954686825171332</v>
      </c>
      <c r="R50" s="78">
        <v>3681.49</v>
      </c>
    </row>
    <row r="51" spans="1:18" x14ac:dyDescent="0.25">
      <c r="A51" s="64">
        <v>39</v>
      </c>
      <c r="B51" s="64" t="s">
        <v>46</v>
      </c>
      <c r="C51" s="64">
        <v>1</v>
      </c>
      <c r="D51" s="66">
        <v>0.37</v>
      </c>
      <c r="E51" s="64">
        <v>0</v>
      </c>
      <c r="F51" s="66">
        <v>0</v>
      </c>
      <c r="G51" s="64">
        <v>1</v>
      </c>
      <c r="H51" s="66">
        <v>0.37</v>
      </c>
      <c r="I51" s="64">
        <v>1</v>
      </c>
      <c r="J51" s="66">
        <v>0.37</v>
      </c>
      <c r="K51" s="64">
        <v>0</v>
      </c>
      <c r="L51" s="66">
        <v>0</v>
      </c>
      <c r="M51" s="64">
        <v>0</v>
      </c>
      <c r="N51" s="66">
        <v>0</v>
      </c>
      <c r="O51" s="64">
        <v>1</v>
      </c>
      <c r="P51" s="66">
        <v>0.37</v>
      </c>
      <c r="Q51" s="66">
        <f t="shared" si="5"/>
        <v>4.2989264302644423E-2</v>
      </c>
      <c r="R51" s="78">
        <v>860.68</v>
      </c>
    </row>
    <row r="52" spans="1:18" x14ac:dyDescent="0.25">
      <c r="A52" s="65"/>
      <c r="B52" s="65" t="s">
        <v>47</v>
      </c>
      <c r="C52" s="65">
        <f t="shared" ref="C52:P52" si="8">SUM(C48:C51)</f>
        <v>161</v>
      </c>
      <c r="D52" s="67">
        <f t="shared" si="8"/>
        <v>174.87000000000003</v>
      </c>
      <c r="E52" s="65">
        <f t="shared" si="8"/>
        <v>0</v>
      </c>
      <c r="F52" s="67">
        <f t="shared" si="8"/>
        <v>0</v>
      </c>
      <c r="G52" s="65">
        <f t="shared" si="8"/>
        <v>161</v>
      </c>
      <c r="H52" s="67">
        <f t="shared" si="8"/>
        <v>174.87000000000003</v>
      </c>
      <c r="I52" s="65">
        <f t="shared" si="8"/>
        <v>29</v>
      </c>
      <c r="J52" s="67">
        <f t="shared" si="8"/>
        <v>29.919999999999998</v>
      </c>
      <c r="K52" s="65">
        <f t="shared" si="8"/>
        <v>0</v>
      </c>
      <c r="L52" s="67">
        <f t="shared" si="8"/>
        <v>0</v>
      </c>
      <c r="M52" s="65">
        <f t="shared" si="8"/>
        <v>2</v>
      </c>
      <c r="N52" s="67">
        <f t="shared" si="8"/>
        <v>5.58</v>
      </c>
      <c r="O52" s="65">
        <f t="shared" si="8"/>
        <v>163</v>
      </c>
      <c r="P52" s="67">
        <f t="shared" si="8"/>
        <v>180.45000000000002</v>
      </c>
      <c r="Q52" s="67">
        <f t="shared" si="5"/>
        <v>0.18373604568261534</v>
      </c>
      <c r="R52" s="79">
        <v>98211.54</v>
      </c>
    </row>
    <row r="53" spans="1:18" x14ac:dyDescent="0.25">
      <c r="A53" s="64">
        <v>40</v>
      </c>
      <c r="B53" s="64" t="s">
        <v>48</v>
      </c>
      <c r="C53" s="64">
        <v>0</v>
      </c>
      <c r="D53" s="66">
        <v>0</v>
      </c>
      <c r="E53" s="64">
        <v>0</v>
      </c>
      <c r="F53" s="66">
        <v>0</v>
      </c>
      <c r="G53" s="64">
        <v>0</v>
      </c>
      <c r="H53" s="66">
        <v>0</v>
      </c>
      <c r="I53" s="64">
        <v>0</v>
      </c>
      <c r="J53" s="66">
        <v>0</v>
      </c>
      <c r="K53" s="64">
        <v>0</v>
      </c>
      <c r="L53" s="66">
        <v>0</v>
      </c>
      <c r="M53" s="64">
        <v>0</v>
      </c>
      <c r="N53" s="66">
        <v>0</v>
      </c>
      <c r="O53" s="64">
        <v>0</v>
      </c>
      <c r="P53" s="66">
        <v>0</v>
      </c>
      <c r="Q53" s="66" t="e">
        <f t="shared" si="5"/>
        <v>#DIV/0!</v>
      </c>
      <c r="R53" s="78">
        <v>0</v>
      </c>
    </row>
    <row r="54" spans="1:18" x14ac:dyDescent="0.25">
      <c r="A54" s="64">
        <v>41</v>
      </c>
      <c r="B54" s="64" t="s">
        <v>49</v>
      </c>
      <c r="C54" s="64">
        <v>0</v>
      </c>
      <c r="D54" s="66">
        <v>0</v>
      </c>
      <c r="E54" s="64">
        <v>0</v>
      </c>
      <c r="F54" s="66">
        <v>0</v>
      </c>
      <c r="G54" s="64">
        <v>0</v>
      </c>
      <c r="H54" s="66">
        <v>0</v>
      </c>
      <c r="I54" s="64">
        <v>0</v>
      </c>
      <c r="J54" s="66">
        <v>0</v>
      </c>
      <c r="K54" s="64">
        <v>0</v>
      </c>
      <c r="L54" s="66">
        <v>0</v>
      </c>
      <c r="M54" s="64">
        <v>0</v>
      </c>
      <c r="N54" s="66">
        <v>0</v>
      </c>
      <c r="O54" s="64">
        <v>0</v>
      </c>
      <c r="P54" s="66">
        <v>0</v>
      </c>
      <c r="Q54" s="66" t="e">
        <f t="shared" si="5"/>
        <v>#DIV/0!</v>
      </c>
      <c r="R54" s="78">
        <v>0</v>
      </c>
    </row>
    <row r="55" spans="1:18" x14ac:dyDescent="0.25">
      <c r="A55" s="64">
        <v>42</v>
      </c>
      <c r="B55" s="64" t="s">
        <v>50</v>
      </c>
      <c r="C55" s="64">
        <v>0</v>
      </c>
      <c r="D55" s="66">
        <v>0</v>
      </c>
      <c r="E55" s="64">
        <v>0</v>
      </c>
      <c r="F55" s="66">
        <v>0</v>
      </c>
      <c r="G55" s="64">
        <v>0</v>
      </c>
      <c r="H55" s="66">
        <v>0</v>
      </c>
      <c r="I55" s="64">
        <v>0</v>
      </c>
      <c r="J55" s="66">
        <v>0</v>
      </c>
      <c r="K55" s="64">
        <v>0</v>
      </c>
      <c r="L55" s="66">
        <v>0</v>
      </c>
      <c r="M55" s="64">
        <v>0</v>
      </c>
      <c r="N55" s="66">
        <v>0</v>
      </c>
      <c r="O55" s="64">
        <v>0</v>
      </c>
      <c r="P55" s="66">
        <v>0</v>
      </c>
      <c r="Q55" s="66" t="e">
        <f t="shared" si="5"/>
        <v>#DIV/0!</v>
      </c>
      <c r="R55" s="78">
        <v>0</v>
      </c>
    </row>
    <row r="56" spans="1:18" x14ac:dyDescent="0.25">
      <c r="A56" s="64">
        <v>43</v>
      </c>
      <c r="B56" s="64" t="s">
        <v>51</v>
      </c>
      <c r="C56" s="64">
        <v>0</v>
      </c>
      <c r="D56" s="66">
        <v>0</v>
      </c>
      <c r="E56" s="64">
        <v>0</v>
      </c>
      <c r="F56" s="66">
        <v>0</v>
      </c>
      <c r="G56" s="64">
        <v>0</v>
      </c>
      <c r="H56" s="66">
        <v>0</v>
      </c>
      <c r="I56" s="64">
        <v>0</v>
      </c>
      <c r="J56" s="66">
        <v>0</v>
      </c>
      <c r="K56" s="64">
        <v>0</v>
      </c>
      <c r="L56" s="66">
        <v>0</v>
      </c>
      <c r="M56" s="64">
        <v>0</v>
      </c>
      <c r="N56" s="66">
        <v>0</v>
      </c>
      <c r="O56" s="64">
        <v>0</v>
      </c>
      <c r="P56" s="66">
        <v>0</v>
      </c>
      <c r="Q56" s="66" t="e">
        <f t="shared" si="5"/>
        <v>#DIV/0!</v>
      </c>
      <c r="R56" s="78">
        <v>0</v>
      </c>
    </row>
    <row r="57" spans="1:18" x14ac:dyDescent="0.25">
      <c r="A57" s="65"/>
      <c r="B57" s="65" t="s">
        <v>52</v>
      </c>
      <c r="C57" s="65">
        <f t="shared" ref="C57:P57" si="9">SUM(C53:C56)</f>
        <v>0</v>
      </c>
      <c r="D57" s="67">
        <f t="shared" si="9"/>
        <v>0</v>
      </c>
      <c r="E57" s="65">
        <f t="shared" si="9"/>
        <v>0</v>
      </c>
      <c r="F57" s="67">
        <f t="shared" si="9"/>
        <v>0</v>
      </c>
      <c r="G57" s="65">
        <f t="shared" si="9"/>
        <v>0</v>
      </c>
      <c r="H57" s="67">
        <f t="shared" si="9"/>
        <v>0</v>
      </c>
      <c r="I57" s="65">
        <f t="shared" si="9"/>
        <v>0</v>
      </c>
      <c r="J57" s="67">
        <f t="shared" si="9"/>
        <v>0</v>
      </c>
      <c r="K57" s="65">
        <f t="shared" si="9"/>
        <v>0</v>
      </c>
      <c r="L57" s="67">
        <f t="shared" si="9"/>
        <v>0</v>
      </c>
      <c r="M57" s="65">
        <f t="shared" si="9"/>
        <v>0</v>
      </c>
      <c r="N57" s="67">
        <f t="shared" si="9"/>
        <v>0</v>
      </c>
      <c r="O57" s="65">
        <f t="shared" si="9"/>
        <v>0</v>
      </c>
      <c r="P57" s="67">
        <f t="shared" si="9"/>
        <v>0</v>
      </c>
      <c r="Q57" s="67" t="e">
        <f t="shared" si="5"/>
        <v>#DIV/0!</v>
      </c>
      <c r="R57" s="79">
        <v>0</v>
      </c>
    </row>
    <row r="58" spans="1:18" x14ac:dyDescent="0.25">
      <c r="A58" s="65"/>
      <c r="B58" s="65" t="s">
        <v>83</v>
      </c>
      <c r="C58" s="65">
        <f t="shared" ref="C58:P58" si="10">SUM(C34,C36,C41,C47,C52,C57)</f>
        <v>33825</v>
      </c>
      <c r="D58" s="67">
        <f t="shared" si="10"/>
        <v>67809.89</v>
      </c>
      <c r="E58" s="65">
        <f t="shared" si="10"/>
        <v>23748</v>
      </c>
      <c r="F58" s="67">
        <f t="shared" si="10"/>
        <v>50234.07</v>
      </c>
      <c r="G58" s="65">
        <f t="shared" si="10"/>
        <v>10077</v>
      </c>
      <c r="H58" s="67">
        <f t="shared" si="10"/>
        <v>17697.27</v>
      </c>
      <c r="I58" s="65">
        <f t="shared" si="10"/>
        <v>5258</v>
      </c>
      <c r="J58" s="67">
        <f t="shared" si="10"/>
        <v>12585.97</v>
      </c>
      <c r="K58" s="65">
        <f t="shared" si="10"/>
        <v>2747</v>
      </c>
      <c r="L58" s="67">
        <f t="shared" si="10"/>
        <v>8045.6299999999992</v>
      </c>
      <c r="M58" s="65">
        <f t="shared" si="10"/>
        <v>459</v>
      </c>
      <c r="N58" s="67">
        <f t="shared" si="10"/>
        <v>7275.2500000000009</v>
      </c>
      <c r="O58" s="65">
        <f t="shared" si="10"/>
        <v>37031</v>
      </c>
      <c r="P58" s="67">
        <f t="shared" si="10"/>
        <v>84846.85</v>
      </c>
      <c r="Q58" s="67">
        <f t="shared" si="5"/>
        <v>1.0363566924105232</v>
      </c>
      <c r="R58" s="79">
        <v>8187031.6100000013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1" sqref="N1:N1048576"/>
    </sheetView>
  </sheetViews>
  <sheetFormatPr defaultColWidth="9.140625" defaultRowHeight="15" x14ac:dyDescent="0.25"/>
  <cols>
    <col min="1" max="1" width="6.28515625" style="8" bestFit="1" customWidth="1"/>
    <col min="2" max="2" width="18.140625" style="8" bestFit="1" customWidth="1"/>
    <col min="3" max="3" width="8.85546875" style="8" customWidth="1"/>
    <col min="4" max="4" width="11.140625" style="10" customWidth="1"/>
    <col min="5" max="5" width="8.85546875" style="8" customWidth="1"/>
    <col min="6" max="6" width="11.140625" style="10" customWidth="1"/>
    <col min="7" max="7" width="8.85546875" style="8" customWidth="1"/>
    <col min="8" max="8" width="11.140625" style="10" customWidth="1"/>
    <col min="9" max="9" width="8.85546875" style="8" customWidth="1"/>
    <col min="10" max="10" width="11.140625" style="10" customWidth="1"/>
    <col min="11" max="11" width="8.85546875" style="8" customWidth="1"/>
    <col min="12" max="12" width="11.140625" style="10" customWidth="1"/>
    <col min="13" max="13" width="16.28515625" style="10" customWidth="1"/>
    <col min="14" max="14" width="16.85546875" style="8" hidden="1" customWidth="1"/>
    <col min="15" max="15" width="9.140625" style="8" customWidth="1"/>
    <col min="16" max="16384" width="9.140625" style="8"/>
  </cols>
  <sheetData>
    <row r="1" spans="1:14" ht="15.75" x14ac:dyDescent="0.25">
      <c r="A1" s="25"/>
      <c r="B1" s="39" t="s">
        <v>206</v>
      </c>
      <c r="C1" s="26"/>
      <c r="D1" s="27" t="s">
        <v>0</v>
      </c>
      <c r="E1" s="28"/>
      <c r="F1" s="29"/>
      <c r="G1" s="31" t="s">
        <v>210</v>
      </c>
      <c r="H1" s="30"/>
      <c r="I1" s="39" t="s">
        <v>84</v>
      </c>
      <c r="J1" s="30"/>
      <c r="K1" s="26"/>
      <c r="L1" s="30"/>
      <c r="M1" s="45" t="s">
        <v>68</v>
      </c>
    </row>
    <row r="2" spans="1:14" s="9" customFormat="1" x14ac:dyDescent="0.25">
      <c r="A2" s="98" t="s">
        <v>69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46"/>
      <c r="M2" s="44"/>
    </row>
    <row r="3" spans="1:14" x14ac:dyDescent="0.25">
      <c r="A3" s="97" t="s">
        <v>85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4" s="11" customFormat="1" ht="33.950000000000003" customHeight="1" x14ac:dyDescent="0.25">
      <c r="A4" s="101" t="s">
        <v>71</v>
      </c>
      <c r="B4" s="101" t="s">
        <v>1</v>
      </c>
      <c r="C4" s="96" t="s">
        <v>86</v>
      </c>
      <c r="D4" s="96"/>
      <c r="E4" s="96" t="s">
        <v>87</v>
      </c>
      <c r="F4" s="96"/>
      <c r="G4" s="96" t="s">
        <v>88</v>
      </c>
      <c r="H4" s="96"/>
      <c r="I4" s="100" t="s">
        <v>89</v>
      </c>
      <c r="J4" s="100"/>
      <c r="K4" s="100" t="s">
        <v>90</v>
      </c>
      <c r="L4" s="100"/>
      <c r="M4" s="23" t="s">
        <v>91</v>
      </c>
      <c r="N4" s="62" t="s">
        <v>92</v>
      </c>
    </row>
    <row r="5" spans="1:14" ht="18.95" customHeight="1" x14ac:dyDescent="0.25">
      <c r="A5" s="102"/>
      <c r="B5" s="102"/>
      <c r="C5" s="6" t="s">
        <v>81</v>
      </c>
      <c r="D5" s="23" t="s">
        <v>82</v>
      </c>
      <c r="E5" s="6" t="s">
        <v>81</v>
      </c>
      <c r="F5" s="23" t="s">
        <v>82</v>
      </c>
      <c r="G5" s="6" t="s">
        <v>81</v>
      </c>
      <c r="H5" s="23" t="s">
        <v>82</v>
      </c>
      <c r="I5" s="6" t="s">
        <v>81</v>
      </c>
      <c r="J5" s="23" t="s">
        <v>82</v>
      </c>
      <c r="K5" s="6" t="s">
        <v>81</v>
      </c>
      <c r="L5" s="23" t="s">
        <v>82</v>
      </c>
      <c r="M5" s="33" t="s">
        <v>93</v>
      </c>
    </row>
    <row r="7" spans="1:14" x14ac:dyDescent="0.25">
      <c r="A7" s="64">
        <v>1</v>
      </c>
      <c r="B7" s="64" t="s">
        <v>2</v>
      </c>
      <c r="C7" s="64">
        <v>392</v>
      </c>
      <c r="D7" s="66">
        <v>1884.2</v>
      </c>
      <c r="E7" s="64">
        <v>4</v>
      </c>
      <c r="F7" s="66">
        <v>120.82</v>
      </c>
      <c r="G7" s="64">
        <v>0</v>
      </c>
      <c r="H7" s="66">
        <v>0</v>
      </c>
      <c r="I7" s="64">
        <v>5</v>
      </c>
      <c r="J7" s="66">
        <v>7.11</v>
      </c>
      <c r="K7" s="64">
        <v>401</v>
      </c>
      <c r="L7" s="66">
        <v>2012.13</v>
      </c>
      <c r="M7" s="66">
        <f t="shared" ref="M7:M38" si="0">(L7/N7)*100</f>
        <v>3.2418681814600649</v>
      </c>
      <c r="N7" s="66">
        <v>62066.99</v>
      </c>
    </row>
    <row r="8" spans="1:14" x14ac:dyDescent="0.25">
      <c r="A8" s="64">
        <v>2</v>
      </c>
      <c r="B8" s="64" t="s">
        <v>3</v>
      </c>
      <c r="C8" s="64">
        <v>656</v>
      </c>
      <c r="D8" s="66">
        <v>2301.13</v>
      </c>
      <c r="E8" s="64">
        <v>1</v>
      </c>
      <c r="F8" s="66">
        <v>0</v>
      </c>
      <c r="G8" s="64">
        <v>0</v>
      </c>
      <c r="H8" s="66">
        <v>0</v>
      </c>
      <c r="I8" s="64">
        <v>0</v>
      </c>
      <c r="J8" s="66">
        <v>0</v>
      </c>
      <c r="K8" s="64">
        <v>657</v>
      </c>
      <c r="L8" s="66">
        <v>2301.13</v>
      </c>
      <c r="M8" s="66">
        <f t="shared" si="0"/>
        <v>13.373297921182781</v>
      </c>
      <c r="N8" s="66">
        <v>17206.900000000001</v>
      </c>
    </row>
    <row r="9" spans="1:14" x14ac:dyDescent="0.25">
      <c r="A9" s="64">
        <v>3</v>
      </c>
      <c r="B9" s="64" t="s">
        <v>4</v>
      </c>
      <c r="C9" s="64">
        <v>47</v>
      </c>
      <c r="D9" s="66">
        <v>57.52</v>
      </c>
      <c r="E9" s="64">
        <v>0</v>
      </c>
      <c r="F9" s="66">
        <v>0</v>
      </c>
      <c r="G9" s="64">
        <v>0</v>
      </c>
      <c r="H9" s="66">
        <v>0</v>
      </c>
      <c r="I9" s="64">
        <v>0</v>
      </c>
      <c r="J9" s="66">
        <v>0</v>
      </c>
      <c r="K9" s="64">
        <v>47</v>
      </c>
      <c r="L9" s="66">
        <v>57.52</v>
      </c>
      <c r="M9" s="66">
        <f t="shared" si="0"/>
        <v>1.2822256155329419</v>
      </c>
      <c r="N9" s="66">
        <v>4485.95</v>
      </c>
    </row>
    <row r="10" spans="1:14" x14ac:dyDescent="0.25">
      <c r="A10" s="64">
        <v>4</v>
      </c>
      <c r="B10" s="64" t="s">
        <v>5</v>
      </c>
      <c r="C10" s="64">
        <v>1455</v>
      </c>
      <c r="D10" s="66">
        <v>4727.24</v>
      </c>
      <c r="E10" s="64">
        <v>84</v>
      </c>
      <c r="F10" s="66">
        <v>568.71</v>
      </c>
      <c r="G10" s="64">
        <v>1</v>
      </c>
      <c r="H10" s="66">
        <v>0.33</v>
      </c>
      <c r="I10" s="64">
        <v>64</v>
      </c>
      <c r="J10" s="66">
        <v>118.03</v>
      </c>
      <c r="K10" s="64">
        <v>1604</v>
      </c>
      <c r="L10" s="66">
        <v>5414.31</v>
      </c>
      <c r="M10" s="66">
        <f t="shared" si="0"/>
        <v>8.7348642938902206</v>
      </c>
      <c r="N10" s="66">
        <v>61985.05</v>
      </c>
    </row>
    <row r="11" spans="1:14" x14ac:dyDescent="0.25">
      <c r="A11" s="64">
        <v>5</v>
      </c>
      <c r="B11" s="64" t="s">
        <v>6</v>
      </c>
      <c r="C11" s="64">
        <v>682</v>
      </c>
      <c r="D11" s="66">
        <v>2182.14</v>
      </c>
      <c r="E11" s="64">
        <v>43</v>
      </c>
      <c r="F11" s="66">
        <v>1311</v>
      </c>
      <c r="G11" s="64">
        <v>2</v>
      </c>
      <c r="H11" s="66">
        <v>7.96</v>
      </c>
      <c r="I11" s="64">
        <v>58</v>
      </c>
      <c r="J11" s="66">
        <v>587.45000000000005</v>
      </c>
      <c r="K11" s="64">
        <v>785</v>
      </c>
      <c r="L11" s="66">
        <v>4088.55</v>
      </c>
      <c r="M11" s="66">
        <f t="shared" si="0"/>
        <v>6.2293171222232377</v>
      </c>
      <c r="N11" s="66">
        <v>65634</v>
      </c>
    </row>
    <row r="12" spans="1:14" x14ac:dyDescent="0.25">
      <c r="A12" s="64">
        <v>6</v>
      </c>
      <c r="B12" s="64" t="s">
        <v>7</v>
      </c>
      <c r="C12" s="64">
        <v>317</v>
      </c>
      <c r="D12" s="66">
        <v>2984.66</v>
      </c>
      <c r="E12" s="64">
        <v>0</v>
      </c>
      <c r="F12" s="66">
        <v>0</v>
      </c>
      <c r="G12" s="64">
        <v>0</v>
      </c>
      <c r="H12" s="66">
        <v>0</v>
      </c>
      <c r="I12" s="64">
        <v>0</v>
      </c>
      <c r="J12" s="66">
        <v>0</v>
      </c>
      <c r="K12" s="64">
        <v>317</v>
      </c>
      <c r="L12" s="66">
        <v>2984.66</v>
      </c>
      <c r="M12" s="66">
        <f t="shared" si="0"/>
        <v>18.135528235403488</v>
      </c>
      <c r="N12" s="66">
        <v>16457.53</v>
      </c>
    </row>
    <row r="13" spans="1:14" x14ac:dyDescent="0.25">
      <c r="A13" s="64">
        <v>7</v>
      </c>
      <c r="B13" s="64" t="s">
        <v>8</v>
      </c>
      <c r="C13" s="64">
        <v>136</v>
      </c>
      <c r="D13" s="66">
        <v>300.89</v>
      </c>
      <c r="E13" s="64">
        <v>1</v>
      </c>
      <c r="F13" s="66">
        <v>5.0599999999999996</v>
      </c>
      <c r="G13" s="64">
        <v>0</v>
      </c>
      <c r="H13" s="66">
        <v>0</v>
      </c>
      <c r="I13" s="64">
        <v>0</v>
      </c>
      <c r="J13" s="66">
        <v>0</v>
      </c>
      <c r="K13" s="64">
        <v>137</v>
      </c>
      <c r="L13" s="66">
        <v>305.95</v>
      </c>
      <c r="M13" s="66">
        <f t="shared" si="0"/>
        <v>4.5605232639603139</v>
      </c>
      <c r="N13" s="66">
        <v>6708.66</v>
      </c>
    </row>
    <row r="14" spans="1:14" x14ac:dyDescent="0.25">
      <c r="A14" s="64">
        <v>8</v>
      </c>
      <c r="B14" s="64" t="s">
        <v>9</v>
      </c>
      <c r="C14" s="64">
        <v>492</v>
      </c>
      <c r="D14" s="66">
        <v>1575.91</v>
      </c>
      <c r="E14" s="64">
        <v>6</v>
      </c>
      <c r="F14" s="66">
        <v>4.2699999999999996</v>
      </c>
      <c r="G14" s="64">
        <v>0</v>
      </c>
      <c r="H14" s="66">
        <v>0</v>
      </c>
      <c r="I14" s="64">
        <v>5</v>
      </c>
      <c r="J14" s="66">
        <v>9.92</v>
      </c>
      <c r="K14" s="64">
        <v>503</v>
      </c>
      <c r="L14" s="66">
        <v>1590.1</v>
      </c>
      <c r="M14" s="66">
        <f t="shared" si="0"/>
        <v>6.1608810978232151</v>
      </c>
      <c r="N14" s="66">
        <v>25809.62</v>
      </c>
    </row>
    <row r="15" spans="1:14" x14ac:dyDescent="0.25">
      <c r="A15" s="64">
        <v>9</v>
      </c>
      <c r="B15" s="64" t="s">
        <v>10</v>
      </c>
      <c r="C15" s="64">
        <v>5627</v>
      </c>
      <c r="D15" s="66">
        <v>17384.52</v>
      </c>
      <c r="E15" s="64">
        <v>518</v>
      </c>
      <c r="F15" s="66">
        <v>14217.79</v>
      </c>
      <c r="G15" s="64">
        <v>15</v>
      </c>
      <c r="H15" s="66">
        <v>1073.46</v>
      </c>
      <c r="I15" s="64">
        <v>0</v>
      </c>
      <c r="J15" s="66">
        <v>0</v>
      </c>
      <c r="K15" s="64">
        <v>6160</v>
      </c>
      <c r="L15" s="66">
        <v>32675.77</v>
      </c>
      <c r="M15" s="66">
        <f t="shared" si="0"/>
        <v>6.8929889059140477</v>
      </c>
      <c r="N15" s="66">
        <v>474043.56</v>
      </c>
    </row>
    <row r="16" spans="1:14" x14ac:dyDescent="0.25">
      <c r="A16" s="64">
        <v>10</v>
      </c>
      <c r="B16" s="64" t="s">
        <v>11</v>
      </c>
      <c r="C16" s="64">
        <v>2979</v>
      </c>
      <c r="D16" s="66">
        <v>13586.71</v>
      </c>
      <c r="E16" s="64">
        <v>65</v>
      </c>
      <c r="F16" s="66">
        <v>2083.08</v>
      </c>
      <c r="G16" s="64">
        <v>5</v>
      </c>
      <c r="H16" s="66">
        <v>305.11</v>
      </c>
      <c r="I16" s="64">
        <v>12</v>
      </c>
      <c r="J16" s="66">
        <v>17.03</v>
      </c>
      <c r="K16" s="64">
        <v>3061</v>
      </c>
      <c r="L16" s="66">
        <v>15991.93</v>
      </c>
      <c r="M16" s="66">
        <f t="shared" si="0"/>
        <v>4.3862777366356731</v>
      </c>
      <c r="N16" s="66">
        <v>364590</v>
      </c>
    </row>
    <row r="17" spans="1:14" x14ac:dyDescent="0.25">
      <c r="A17" s="64">
        <v>11</v>
      </c>
      <c r="B17" s="64" t="s">
        <v>12</v>
      </c>
      <c r="C17" s="64">
        <v>2223</v>
      </c>
      <c r="D17" s="66">
        <v>5175.78</v>
      </c>
      <c r="E17" s="64">
        <v>54</v>
      </c>
      <c r="F17" s="66">
        <v>4238.12</v>
      </c>
      <c r="G17" s="64">
        <v>0</v>
      </c>
      <c r="H17" s="66">
        <v>0</v>
      </c>
      <c r="I17" s="64">
        <v>2</v>
      </c>
      <c r="J17" s="66">
        <v>1.69</v>
      </c>
      <c r="K17" s="64">
        <v>2279</v>
      </c>
      <c r="L17" s="66">
        <v>9415.59</v>
      </c>
      <c r="M17" s="66">
        <f t="shared" si="0"/>
        <v>7.1416050970950922</v>
      </c>
      <c r="N17" s="66">
        <v>131841.37</v>
      </c>
    </row>
    <row r="18" spans="1:14" x14ac:dyDescent="0.25">
      <c r="A18" s="64">
        <v>12</v>
      </c>
      <c r="B18" s="64" t="s">
        <v>13</v>
      </c>
      <c r="C18" s="64">
        <v>472</v>
      </c>
      <c r="D18" s="66">
        <v>963.76</v>
      </c>
      <c r="E18" s="64">
        <v>5</v>
      </c>
      <c r="F18" s="66">
        <v>61.2</v>
      </c>
      <c r="G18" s="64">
        <v>0</v>
      </c>
      <c r="H18" s="66">
        <v>0</v>
      </c>
      <c r="I18" s="64">
        <v>1</v>
      </c>
      <c r="J18" s="66">
        <v>2</v>
      </c>
      <c r="K18" s="64">
        <v>478</v>
      </c>
      <c r="L18" s="66">
        <v>1026.96</v>
      </c>
      <c r="M18" s="66">
        <f t="shared" si="0"/>
        <v>1.642809540888035</v>
      </c>
      <c r="N18" s="66">
        <v>62512.42</v>
      </c>
    </row>
    <row r="19" spans="1:14" x14ac:dyDescent="0.25">
      <c r="A19" s="65"/>
      <c r="B19" s="65" t="s">
        <v>14</v>
      </c>
      <c r="C19" s="65">
        <f t="shared" ref="C19:L19" si="1">SUM(C7:C18)</f>
        <v>15478</v>
      </c>
      <c r="D19" s="67">
        <f t="shared" si="1"/>
        <v>53124.46</v>
      </c>
      <c r="E19" s="65">
        <f t="shared" si="1"/>
        <v>781</v>
      </c>
      <c r="F19" s="67">
        <f t="shared" si="1"/>
        <v>22610.050000000003</v>
      </c>
      <c r="G19" s="65">
        <f t="shared" si="1"/>
        <v>23</v>
      </c>
      <c r="H19" s="67">
        <f t="shared" si="1"/>
        <v>1386.8600000000001</v>
      </c>
      <c r="I19" s="65">
        <f t="shared" si="1"/>
        <v>147</v>
      </c>
      <c r="J19" s="67">
        <f t="shared" si="1"/>
        <v>743.23</v>
      </c>
      <c r="K19" s="65">
        <f t="shared" si="1"/>
        <v>16429</v>
      </c>
      <c r="L19" s="67">
        <f t="shared" si="1"/>
        <v>77864.599999999991</v>
      </c>
      <c r="M19" s="67">
        <f t="shared" si="0"/>
        <v>6.0204181871300024</v>
      </c>
      <c r="N19" s="67">
        <f t="shared" ref="N19" si="2">SUM(N7:N18)</f>
        <v>1293342.0499999998</v>
      </c>
    </row>
    <row r="20" spans="1:14" x14ac:dyDescent="0.25">
      <c r="A20" s="64">
        <v>13</v>
      </c>
      <c r="B20" s="64" t="s">
        <v>15</v>
      </c>
      <c r="C20" s="64">
        <v>41</v>
      </c>
      <c r="D20" s="66">
        <v>1056.28</v>
      </c>
      <c r="E20" s="64">
        <v>3</v>
      </c>
      <c r="F20" s="66">
        <v>20.72</v>
      </c>
      <c r="G20" s="64">
        <v>0</v>
      </c>
      <c r="H20" s="66">
        <v>0</v>
      </c>
      <c r="I20" s="64">
        <v>0</v>
      </c>
      <c r="J20" s="66">
        <v>0</v>
      </c>
      <c r="K20" s="64">
        <v>44</v>
      </c>
      <c r="L20" s="66">
        <v>1077</v>
      </c>
      <c r="M20" s="66">
        <f t="shared" si="0"/>
        <v>2.3777427383913392</v>
      </c>
      <c r="N20" s="66">
        <v>45295.06</v>
      </c>
    </row>
    <row r="21" spans="1:14" x14ac:dyDescent="0.25">
      <c r="A21" s="64">
        <v>14</v>
      </c>
      <c r="B21" s="64" t="s">
        <v>16</v>
      </c>
      <c r="C21" s="64">
        <v>41</v>
      </c>
      <c r="D21" s="66">
        <v>17.14</v>
      </c>
      <c r="E21" s="64">
        <v>0</v>
      </c>
      <c r="F21" s="66">
        <v>0</v>
      </c>
      <c r="G21" s="64">
        <v>0</v>
      </c>
      <c r="H21" s="66">
        <v>0</v>
      </c>
      <c r="I21" s="64">
        <v>0</v>
      </c>
      <c r="J21" s="66">
        <v>0</v>
      </c>
      <c r="K21" s="64">
        <v>41</v>
      </c>
      <c r="L21" s="66">
        <v>17.14</v>
      </c>
      <c r="M21" s="66">
        <f t="shared" si="0"/>
        <v>48.999428244711268</v>
      </c>
      <c r="N21" s="66">
        <v>34.979999999999997</v>
      </c>
    </row>
    <row r="22" spans="1:14" x14ac:dyDescent="0.25">
      <c r="A22" s="64">
        <v>15</v>
      </c>
      <c r="B22" s="64" t="s">
        <v>17</v>
      </c>
      <c r="C22" s="64">
        <v>0</v>
      </c>
      <c r="D22" s="66">
        <v>0</v>
      </c>
      <c r="E22" s="64">
        <v>0</v>
      </c>
      <c r="F22" s="66">
        <v>0</v>
      </c>
      <c r="G22" s="64">
        <v>0</v>
      </c>
      <c r="H22" s="66">
        <v>0</v>
      </c>
      <c r="I22" s="64">
        <v>0</v>
      </c>
      <c r="J22" s="66">
        <v>0</v>
      </c>
      <c r="K22" s="64">
        <v>0</v>
      </c>
      <c r="L22" s="66">
        <v>0</v>
      </c>
      <c r="M22" s="66" t="e">
        <f t="shared" si="0"/>
        <v>#DIV/0!</v>
      </c>
      <c r="N22" s="66">
        <v>0</v>
      </c>
    </row>
    <row r="23" spans="1:14" x14ac:dyDescent="0.25">
      <c r="A23" s="64">
        <v>16</v>
      </c>
      <c r="B23" s="64" t="s">
        <v>18</v>
      </c>
      <c r="C23" s="64">
        <v>41</v>
      </c>
      <c r="D23" s="66">
        <v>507.31</v>
      </c>
      <c r="E23" s="64">
        <v>18</v>
      </c>
      <c r="F23" s="66">
        <v>1505.69</v>
      </c>
      <c r="G23" s="64">
        <v>0</v>
      </c>
      <c r="H23" s="66">
        <v>0</v>
      </c>
      <c r="I23" s="64">
        <v>0</v>
      </c>
      <c r="J23" s="66">
        <v>0</v>
      </c>
      <c r="K23" s="64">
        <v>59</v>
      </c>
      <c r="L23" s="66">
        <v>2013</v>
      </c>
      <c r="M23" s="66">
        <f t="shared" si="0"/>
        <v>0.55888064397265136</v>
      </c>
      <c r="N23" s="66">
        <v>360184.24</v>
      </c>
    </row>
    <row r="24" spans="1:14" x14ac:dyDescent="0.25">
      <c r="A24" s="64">
        <v>17</v>
      </c>
      <c r="B24" s="64" t="s">
        <v>19</v>
      </c>
      <c r="C24" s="64">
        <v>32</v>
      </c>
      <c r="D24" s="66">
        <v>468.99</v>
      </c>
      <c r="E24" s="64">
        <v>2</v>
      </c>
      <c r="F24" s="66">
        <v>115.01</v>
      </c>
      <c r="G24" s="64">
        <v>6</v>
      </c>
      <c r="H24" s="66">
        <v>9.89</v>
      </c>
      <c r="I24" s="64">
        <v>0</v>
      </c>
      <c r="J24" s="66">
        <v>0</v>
      </c>
      <c r="K24" s="64">
        <v>40</v>
      </c>
      <c r="L24" s="66">
        <v>593.89</v>
      </c>
      <c r="M24" s="66">
        <f t="shared" si="0"/>
        <v>0.61201191768749363</v>
      </c>
      <c r="N24" s="66">
        <v>97038.96</v>
      </c>
    </row>
    <row r="25" spans="1:14" x14ac:dyDescent="0.25">
      <c r="A25" s="64">
        <v>18</v>
      </c>
      <c r="B25" s="64" t="s">
        <v>20</v>
      </c>
      <c r="C25" s="64">
        <v>167</v>
      </c>
      <c r="D25" s="66">
        <v>316</v>
      </c>
      <c r="E25" s="64">
        <v>0</v>
      </c>
      <c r="F25" s="66">
        <v>0</v>
      </c>
      <c r="G25" s="64">
        <v>0</v>
      </c>
      <c r="H25" s="66">
        <v>0</v>
      </c>
      <c r="I25" s="64">
        <v>1</v>
      </c>
      <c r="J25" s="66">
        <v>6.26</v>
      </c>
      <c r="K25" s="64">
        <v>168</v>
      </c>
      <c r="L25" s="66">
        <v>322.26</v>
      </c>
      <c r="M25" s="66">
        <f t="shared" si="0"/>
        <v>4.3396467791999678</v>
      </c>
      <c r="N25" s="66">
        <v>7425.95</v>
      </c>
    </row>
    <row r="26" spans="1:14" x14ac:dyDescent="0.25">
      <c r="A26" s="64">
        <v>19</v>
      </c>
      <c r="B26" s="64" t="s">
        <v>21</v>
      </c>
      <c r="C26" s="64">
        <v>0</v>
      </c>
      <c r="D26" s="66">
        <v>0</v>
      </c>
      <c r="E26" s="64">
        <v>0</v>
      </c>
      <c r="F26" s="66">
        <v>0</v>
      </c>
      <c r="G26" s="64">
        <v>0</v>
      </c>
      <c r="H26" s="66">
        <v>0</v>
      </c>
      <c r="I26" s="64">
        <v>0</v>
      </c>
      <c r="J26" s="66">
        <v>0</v>
      </c>
      <c r="K26" s="64">
        <v>0</v>
      </c>
      <c r="L26" s="66">
        <v>0</v>
      </c>
      <c r="M26" s="66">
        <f t="shared" si="0"/>
        <v>0</v>
      </c>
      <c r="N26" s="66">
        <v>146.96</v>
      </c>
    </row>
    <row r="27" spans="1:14" x14ac:dyDescent="0.25">
      <c r="A27" s="64">
        <v>20</v>
      </c>
      <c r="B27" s="64" t="s">
        <v>22</v>
      </c>
      <c r="C27" s="64">
        <v>48</v>
      </c>
      <c r="D27" s="66">
        <v>146.76</v>
      </c>
      <c r="E27" s="64">
        <v>4</v>
      </c>
      <c r="F27" s="66">
        <v>19.239999999999998</v>
      </c>
      <c r="G27" s="64">
        <v>5</v>
      </c>
      <c r="H27" s="66">
        <v>60.52</v>
      </c>
      <c r="I27" s="64">
        <v>0</v>
      </c>
      <c r="J27" s="66">
        <v>0</v>
      </c>
      <c r="K27" s="64">
        <v>57</v>
      </c>
      <c r="L27" s="66">
        <v>226.52</v>
      </c>
      <c r="M27" s="66">
        <f t="shared" si="0"/>
        <v>1.1544343949284799</v>
      </c>
      <c r="N27" s="66">
        <v>19621.73</v>
      </c>
    </row>
    <row r="28" spans="1:14" x14ac:dyDescent="0.25">
      <c r="A28" s="64">
        <v>21</v>
      </c>
      <c r="B28" s="64" t="s">
        <v>23</v>
      </c>
      <c r="C28" s="64">
        <v>14</v>
      </c>
      <c r="D28" s="66">
        <v>42.66</v>
      </c>
      <c r="E28" s="64">
        <v>0</v>
      </c>
      <c r="F28" s="66">
        <v>0</v>
      </c>
      <c r="G28" s="64">
        <v>0</v>
      </c>
      <c r="H28" s="66">
        <v>0</v>
      </c>
      <c r="I28" s="64">
        <v>0</v>
      </c>
      <c r="J28" s="66">
        <v>0</v>
      </c>
      <c r="K28" s="64">
        <v>14</v>
      </c>
      <c r="L28" s="66">
        <v>42.66</v>
      </c>
      <c r="M28" s="66">
        <f t="shared" si="0"/>
        <v>1.7712342588094616</v>
      </c>
      <c r="N28" s="66">
        <v>2408.4899999999998</v>
      </c>
    </row>
    <row r="29" spans="1:14" x14ac:dyDescent="0.25">
      <c r="A29" s="64">
        <v>22</v>
      </c>
      <c r="B29" s="64" t="s">
        <v>24</v>
      </c>
      <c r="C29" s="64">
        <v>18</v>
      </c>
      <c r="D29" s="66">
        <v>242.64</v>
      </c>
      <c r="E29" s="64">
        <v>3</v>
      </c>
      <c r="F29" s="66">
        <v>59.77</v>
      </c>
      <c r="G29" s="64">
        <v>0</v>
      </c>
      <c r="H29" s="66">
        <v>0</v>
      </c>
      <c r="I29" s="64">
        <v>0</v>
      </c>
      <c r="J29" s="66">
        <v>0</v>
      </c>
      <c r="K29" s="64">
        <v>21</v>
      </c>
      <c r="L29" s="66">
        <v>302.41000000000003</v>
      </c>
      <c r="M29" s="66">
        <f t="shared" si="0"/>
        <v>2.1248505135588247</v>
      </c>
      <c r="N29" s="66">
        <v>14232.06</v>
      </c>
    </row>
    <row r="30" spans="1:14" x14ac:dyDescent="0.25">
      <c r="A30" s="64">
        <v>23</v>
      </c>
      <c r="B30" s="64" t="s">
        <v>25</v>
      </c>
      <c r="C30" s="64">
        <v>0</v>
      </c>
      <c r="D30" s="66">
        <v>0</v>
      </c>
      <c r="E30" s="64">
        <v>0</v>
      </c>
      <c r="F30" s="66">
        <v>0</v>
      </c>
      <c r="G30" s="64">
        <v>0</v>
      </c>
      <c r="H30" s="66">
        <v>0</v>
      </c>
      <c r="I30" s="64">
        <v>0</v>
      </c>
      <c r="J30" s="66">
        <v>0</v>
      </c>
      <c r="K30" s="64">
        <v>0</v>
      </c>
      <c r="L30" s="66">
        <v>0</v>
      </c>
      <c r="M30" s="66" t="e">
        <f t="shared" si="0"/>
        <v>#DIV/0!</v>
      </c>
      <c r="N30" s="66">
        <v>0</v>
      </c>
    </row>
    <row r="31" spans="1:14" x14ac:dyDescent="0.25">
      <c r="A31" s="64">
        <v>24</v>
      </c>
      <c r="B31" s="64" t="s">
        <v>26</v>
      </c>
      <c r="C31" s="64">
        <v>0</v>
      </c>
      <c r="D31" s="66">
        <v>0</v>
      </c>
      <c r="E31" s="64">
        <v>0</v>
      </c>
      <c r="F31" s="66">
        <v>0</v>
      </c>
      <c r="G31" s="64">
        <v>0</v>
      </c>
      <c r="H31" s="66">
        <v>0</v>
      </c>
      <c r="I31" s="64">
        <v>0</v>
      </c>
      <c r="J31" s="66">
        <v>0</v>
      </c>
      <c r="K31" s="64">
        <v>0</v>
      </c>
      <c r="L31" s="66">
        <v>0</v>
      </c>
      <c r="M31" s="66">
        <f t="shared" si="0"/>
        <v>0</v>
      </c>
      <c r="N31" s="66">
        <v>42.75</v>
      </c>
    </row>
    <row r="32" spans="1:14" x14ac:dyDescent="0.25">
      <c r="A32" s="64">
        <v>25</v>
      </c>
      <c r="B32" s="64" t="s">
        <v>27</v>
      </c>
      <c r="C32" s="64">
        <v>0</v>
      </c>
      <c r="D32" s="66">
        <v>0</v>
      </c>
      <c r="E32" s="64">
        <v>1</v>
      </c>
      <c r="F32" s="66">
        <v>1.33</v>
      </c>
      <c r="G32" s="64">
        <v>0</v>
      </c>
      <c r="H32" s="66">
        <v>0</v>
      </c>
      <c r="I32" s="64">
        <v>0</v>
      </c>
      <c r="J32" s="66">
        <v>0</v>
      </c>
      <c r="K32" s="64">
        <v>1</v>
      </c>
      <c r="L32" s="66">
        <v>1.33</v>
      </c>
      <c r="M32" s="66">
        <f t="shared" si="0"/>
        <v>9.0011011121435697E-3</v>
      </c>
      <c r="N32" s="66">
        <v>14775.97</v>
      </c>
    </row>
    <row r="33" spans="1:14" x14ac:dyDescent="0.25">
      <c r="A33" s="65"/>
      <c r="B33" s="65" t="s">
        <v>28</v>
      </c>
      <c r="C33" s="65">
        <f t="shared" ref="C33:L33" si="3">SUM(C20:C32)</f>
        <v>402</v>
      </c>
      <c r="D33" s="67">
        <f t="shared" si="3"/>
        <v>2797.78</v>
      </c>
      <c r="E33" s="65">
        <f t="shared" si="3"/>
        <v>31</v>
      </c>
      <c r="F33" s="67">
        <f t="shared" si="3"/>
        <v>1721.76</v>
      </c>
      <c r="G33" s="65">
        <f t="shared" si="3"/>
        <v>11</v>
      </c>
      <c r="H33" s="67">
        <f t="shared" si="3"/>
        <v>70.41</v>
      </c>
      <c r="I33" s="65">
        <f t="shared" si="3"/>
        <v>1</v>
      </c>
      <c r="J33" s="67">
        <f t="shared" si="3"/>
        <v>6.26</v>
      </c>
      <c r="K33" s="65">
        <f t="shared" si="3"/>
        <v>445</v>
      </c>
      <c r="L33" s="67">
        <f t="shared" si="3"/>
        <v>4596.21</v>
      </c>
      <c r="M33" s="67">
        <f t="shared" si="0"/>
        <v>0.81898635824579213</v>
      </c>
      <c r="N33" s="67">
        <f t="shared" ref="N33" si="4">SUM(N20:N32)</f>
        <v>561207.15</v>
      </c>
    </row>
    <row r="34" spans="1:14" x14ac:dyDescent="0.25">
      <c r="A34" s="65"/>
      <c r="B34" s="65" t="s">
        <v>29</v>
      </c>
      <c r="C34" s="65">
        <f t="shared" ref="C34:L34" si="5">SUM(C19,C33)</f>
        <v>15880</v>
      </c>
      <c r="D34" s="67">
        <f t="shared" si="5"/>
        <v>55922.239999999998</v>
      </c>
      <c r="E34" s="65">
        <f t="shared" si="5"/>
        <v>812</v>
      </c>
      <c r="F34" s="67">
        <f t="shared" si="5"/>
        <v>24331.81</v>
      </c>
      <c r="G34" s="65">
        <f t="shared" si="5"/>
        <v>34</v>
      </c>
      <c r="H34" s="67">
        <f t="shared" si="5"/>
        <v>1457.2700000000002</v>
      </c>
      <c r="I34" s="65">
        <f t="shared" si="5"/>
        <v>148</v>
      </c>
      <c r="J34" s="67">
        <f t="shared" si="5"/>
        <v>749.49</v>
      </c>
      <c r="K34" s="65">
        <f t="shared" si="5"/>
        <v>16874</v>
      </c>
      <c r="L34" s="67">
        <f t="shared" si="5"/>
        <v>82460.81</v>
      </c>
      <c r="M34" s="67">
        <f t="shared" si="0"/>
        <v>4.4464072454912493</v>
      </c>
      <c r="N34" s="67">
        <f t="shared" ref="N34" si="6">SUM(N19,N33)</f>
        <v>1854549.1999999997</v>
      </c>
    </row>
    <row r="35" spans="1:14" x14ac:dyDescent="0.25">
      <c r="A35" s="64">
        <v>26</v>
      </c>
      <c r="B35" s="64" t="s">
        <v>30</v>
      </c>
      <c r="C35" s="64">
        <v>2558</v>
      </c>
      <c r="D35" s="66">
        <v>7091.48</v>
      </c>
      <c r="E35" s="64">
        <v>0</v>
      </c>
      <c r="F35" s="66">
        <v>0</v>
      </c>
      <c r="G35" s="64">
        <v>0</v>
      </c>
      <c r="H35" s="66">
        <v>0</v>
      </c>
      <c r="I35" s="64">
        <v>106</v>
      </c>
      <c r="J35" s="66">
        <v>319.95999999999998</v>
      </c>
      <c r="K35" s="64">
        <v>2664</v>
      </c>
      <c r="L35" s="66">
        <v>7411.44</v>
      </c>
      <c r="M35" s="66">
        <f t="shared" si="0"/>
        <v>6.1681310565561818</v>
      </c>
      <c r="N35" s="66">
        <v>120156.98</v>
      </c>
    </row>
    <row r="36" spans="1:14" x14ac:dyDescent="0.25">
      <c r="A36" s="65"/>
      <c r="B36" s="65" t="s">
        <v>31</v>
      </c>
      <c r="C36" s="65">
        <f t="shared" ref="C36:L36" si="7">SUM(C35:C35)</f>
        <v>2558</v>
      </c>
      <c r="D36" s="67">
        <f t="shared" si="7"/>
        <v>7091.48</v>
      </c>
      <c r="E36" s="65">
        <f t="shared" si="7"/>
        <v>0</v>
      </c>
      <c r="F36" s="67">
        <f t="shared" si="7"/>
        <v>0</v>
      </c>
      <c r="G36" s="65">
        <f t="shared" si="7"/>
        <v>0</v>
      </c>
      <c r="H36" s="67">
        <f t="shared" si="7"/>
        <v>0</v>
      </c>
      <c r="I36" s="65">
        <f t="shared" si="7"/>
        <v>106</v>
      </c>
      <c r="J36" s="67">
        <f t="shared" si="7"/>
        <v>319.95999999999998</v>
      </c>
      <c r="K36" s="65">
        <f t="shared" si="7"/>
        <v>2664</v>
      </c>
      <c r="L36" s="67">
        <f t="shared" si="7"/>
        <v>7411.44</v>
      </c>
      <c r="M36" s="67">
        <f t="shared" si="0"/>
        <v>6.1681310565561818</v>
      </c>
      <c r="N36" s="67">
        <f t="shared" ref="N36" si="8">SUM(N35:N35)</f>
        <v>120156.98</v>
      </c>
    </row>
    <row r="37" spans="1:14" x14ac:dyDescent="0.25">
      <c r="A37" s="64">
        <v>27</v>
      </c>
      <c r="B37" s="64" t="s">
        <v>32</v>
      </c>
      <c r="C37" s="64">
        <v>142</v>
      </c>
      <c r="D37" s="66">
        <v>512.37</v>
      </c>
      <c r="E37" s="64">
        <v>1</v>
      </c>
      <c r="F37" s="66">
        <v>24.25</v>
      </c>
      <c r="G37" s="64">
        <v>1</v>
      </c>
      <c r="H37" s="66">
        <v>1.65</v>
      </c>
      <c r="I37" s="64">
        <v>3</v>
      </c>
      <c r="J37" s="66">
        <v>46.95</v>
      </c>
      <c r="K37" s="64">
        <v>147</v>
      </c>
      <c r="L37" s="66">
        <v>585.22</v>
      </c>
      <c r="M37" s="66">
        <f t="shared" si="0"/>
        <v>37.365836839719321</v>
      </c>
      <c r="N37" s="66">
        <v>1566.19</v>
      </c>
    </row>
    <row r="38" spans="1:14" x14ac:dyDescent="0.25">
      <c r="A38" s="64">
        <v>28</v>
      </c>
      <c r="B38" s="64" t="s">
        <v>33</v>
      </c>
      <c r="C38" s="64">
        <v>1617</v>
      </c>
      <c r="D38" s="66">
        <v>4750.03</v>
      </c>
      <c r="E38" s="64">
        <v>1</v>
      </c>
      <c r="F38" s="66">
        <v>408.38</v>
      </c>
      <c r="G38" s="64">
        <v>2</v>
      </c>
      <c r="H38" s="66">
        <v>8505.58</v>
      </c>
      <c r="I38" s="64">
        <v>222</v>
      </c>
      <c r="J38" s="66">
        <v>374.06</v>
      </c>
      <c r="K38" s="64">
        <v>1842</v>
      </c>
      <c r="L38" s="66">
        <v>14038.05</v>
      </c>
      <c r="M38" s="66">
        <f t="shared" si="0"/>
        <v>26.697408451207799</v>
      </c>
      <c r="N38" s="66">
        <v>52582.07</v>
      </c>
    </row>
    <row r="39" spans="1:14" x14ac:dyDescent="0.25">
      <c r="A39" s="64">
        <v>29</v>
      </c>
      <c r="B39" s="64" t="s">
        <v>34</v>
      </c>
      <c r="C39" s="64">
        <v>83</v>
      </c>
      <c r="D39" s="66">
        <v>213.62</v>
      </c>
      <c r="E39" s="64">
        <v>7</v>
      </c>
      <c r="F39" s="66">
        <v>33.92</v>
      </c>
      <c r="G39" s="64">
        <v>0</v>
      </c>
      <c r="H39" s="66">
        <v>0</v>
      </c>
      <c r="I39" s="64">
        <v>9</v>
      </c>
      <c r="J39" s="66">
        <v>21.21</v>
      </c>
      <c r="K39" s="64">
        <v>99</v>
      </c>
      <c r="L39" s="66">
        <v>268.75</v>
      </c>
      <c r="M39" s="66">
        <f t="shared" ref="M39:M58" si="9">(L39/N39)*100</f>
        <v>4.8595917038858651</v>
      </c>
      <c r="N39" s="66">
        <v>5530.3</v>
      </c>
    </row>
    <row r="40" spans="1:14" x14ac:dyDescent="0.25">
      <c r="A40" s="64">
        <v>30</v>
      </c>
      <c r="B40" s="64" t="s">
        <v>35</v>
      </c>
      <c r="C40" s="64">
        <v>6760</v>
      </c>
      <c r="D40" s="66">
        <v>30670.69</v>
      </c>
      <c r="E40" s="64">
        <v>27</v>
      </c>
      <c r="F40" s="66">
        <v>7769.01</v>
      </c>
      <c r="G40" s="64">
        <v>4</v>
      </c>
      <c r="H40" s="66">
        <v>8811</v>
      </c>
      <c r="I40" s="64">
        <v>152</v>
      </c>
      <c r="J40" s="66">
        <v>615.12</v>
      </c>
      <c r="K40" s="64">
        <v>6943</v>
      </c>
      <c r="L40" s="66">
        <v>47865.82</v>
      </c>
      <c r="M40" s="66">
        <f t="shared" si="9"/>
        <v>31.951177914581375</v>
      </c>
      <c r="N40" s="66">
        <v>149809.25</v>
      </c>
    </row>
    <row r="41" spans="1:14" x14ac:dyDescent="0.25">
      <c r="A41" s="65"/>
      <c r="B41" s="65" t="s">
        <v>36</v>
      </c>
      <c r="C41" s="65">
        <f t="shared" ref="C41:L41" si="10">SUM(C37:C40)</f>
        <v>8602</v>
      </c>
      <c r="D41" s="67">
        <f t="shared" si="10"/>
        <v>36146.71</v>
      </c>
      <c r="E41" s="65">
        <f t="shared" si="10"/>
        <v>36</v>
      </c>
      <c r="F41" s="67">
        <f t="shared" si="10"/>
        <v>8235.56</v>
      </c>
      <c r="G41" s="65">
        <f t="shared" si="10"/>
        <v>7</v>
      </c>
      <c r="H41" s="67">
        <f t="shared" si="10"/>
        <v>17318.23</v>
      </c>
      <c r="I41" s="65">
        <f t="shared" si="10"/>
        <v>386</v>
      </c>
      <c r="J41" s="67">
        <f t="shared" si="10"/>
        <v>1057.3399999999999</v>
      </c>
      <c r="K41" s="65">
        <f t="shared" si="10"/>
        <v>9031</v>
      </c>
      <c r="L41" s="67">
        <f t="shared" si="10"/>
        <v>62757.84</v>
      </c>
      <c r="M41" s="67">
        <f t="shared" si="9"/>
        <v>29.957752673055293</v>
      </c>
      <c r="N41" s="67">
        <f t="shared" ref="N41" si="11">SUM(N37:N40)</f>
        <v>209487.81</v>
      </c>
    </row>
    <row r="42" spans="1:14" x14ac:dyDescent="0.25">
      <c r="A42" s="64">
        <v>31</v>
      </c>
      <c r="B42" s="64" t="s">
        <v>37</v>
      </c>
      <c r="C42" s="64">
        <v>0</v>
      </c>
      <c r="D42" s="66">
        <v>0</v>
      </c>
      <c r="E42" s="64">
        <v>0</v>
      </c>
      <c r="F42" s="66">
        <v>0</v>
      </c>
      <c r="G42" s="64">
        <v>0</v>
      </c>
      <c r="H42" s="66">
        <v>0</v>
      </c>
      <c r="I42" s="64">
        <v>0</v>
      </c>
      <c r="J42" s="66">
        <v>0</v>
      </c>
      <c r="K42" s="64">
        <v>0</v>
      </c>
      <c r="L42" s="66">
        <v>5253.95</v>
      </c>
      <c r="M42" s="66">
        <f t="shared" si="9"/>
        <v>49.871381110583769</v>
      </c>
      <c r="N42" s="66">
        <v>10535</v>
      </c>
    </row>
    <row r="43" spans="1:14" x14ac:dyDescent="0.25">
      <c r="A43" s="64">
        <v>32</v>
      </c>
      <c r="B43" s="64" t="s">
        <v>38</v>
      </c>
      <c r="C43" s="64">
        <v>2</v>
      </c>
      <c r="D43" s="66">
        <v>1.43</v>
      </c>
      <c r="E43" s="64">
        <v>0</v>
      </c>
      <c r="F43" s="66">
        <v>0</v>
      </c>
      <c r="G43" s="64">
        <v>0</v>
      </c>
      <c r="H43" s="66">
        <v>0</v>
      </c>
      <c r="I43" s="64">
        <v>0</v>
      </c>
      <c r="J43" s="66">
        <v>0</v>
      </c>
      <c r="K43" s="64">
        <v>2</v>
      </c>
      <c r="L43" s="66">
        <v>1.43</v>
      </c>
      <c r="M43" s="66">
        <f t="shared" si="9"/>
        <v>0.59603201067022338</v>
      </c>
      <c r="N43" s="66">
        <v>239.92</v>
      </c>
    </row>
    <row r="44" spans="1:14" x14ac:dyDescent="0.25">
      <c r="A44" s="64">
        <v>33</v>
      </c>
      <c r="B44" s="64" t="s">
        <v>39</v>
      </c>
      <c r="C44" s="64">
        <v>17</v>
      </c>
      <c r="D44" s="66">
        <v>63.96</v>
      </c>
      <c r="E44" s="64">
        <v>0</v>
      </c>
      <c r="F44" s="66">
        <v>0</v>
      </c>
      <c r="G44" s="64">
        <v>0</v>
      </c>
      <c r="H44" s="66">
        <v>0</v>
      </c>
      <c r="I44" s="64">
        <v>0</v>
      </c>
      <c r="J44" s="66">
        <v>0</v>
      </c>
      <c r="K44" s="64">
        <v>17</v>
      </c>
      <c r="L44" s="66">
        <v>63.96</v>
      </c>
      <c r="M44" s="66">
        <f t="shared" si="9"/>
        <v>30.506534389010781</v>
      </c>
      <c r="N44" s="66">
        <v>209.66</v>
      </c>
    </row>
    <row r="45" spans="1:14" x14ac:dyDescent="0.25">
      <c r="A45" s="64">
        <v>34</v>
      </c>
      <c r="B45" s="64" t="s">
        <v>40</v>
      </c>
      <c r="C45" s="64">
        <v>19</v>
      </c>
      <c r="D45" s="66">
        <v>794.63</v>
      </c>
      <c r="E45" s="64">
        <v>0</v>
      </c>
      <c r="F45" s="66">
        <v>0</v>
      </c>
      <c r="G45" s="64">
        <v>0</v>
      </c>
      <c r="H45" s="66">
        <v>0</v>
      </c>
      <c r="I45" s="64">
        <v>4</v>
      </c>
      <c r="J45" s="66">
        <v>799.17</v>
      </c>
      <c r="K45" s="64">
        <v>23</v>
      </c>
      <c r="L45" s="66">
        <v>1593.8</v>
      </c>
      <c r="M45" s="66">
        <f t="shared" si="9"/>
        <v>27.508051515894195</v>
      </c>
      <c r="N45" s="66">
        <v>5793.94</v>
      </c>
    </row>
    <row r="46" spans="1:14" x14ac:dyDescent="0.25">
      <c r="A46" s="64">
        <v>35</v>
      </c>
      <c r="B46" s="64" t="s">
        <v>41</v>
      </c>
      <c r="C46" s="64">
        <v>1</v>
      </c>
      <c r="D46" s="66">
        <v>3.66</v>
      </c>
      <c r="E46" s="64">
        <v>0</v>
      </c>
      <c r="F46" s="66">
        <v>0</v>
      </c>
      <c r="G46" s="64">
        <v>0</v>
      </c>
      <c r="H46" s="66">
        <v>0</v>
      </c>
      <c r="I46" s="64">
        <v>0</v>
      </c>
      <c r="J46" s="66">
        <v>0</v>
      </c>
      <c r="K46" s="64">
        <v>1</v>
      </c>
      <c r="L46" s="66">
        <v>3.66</v>
      </c>
      <c r="M46" s="66">
        <f t="shared" si="9"/>
        <v>3.9614676913085831</v>
      </c>
      <c r="N46" s="66">
        <v>92.39</v>
      </c>
    </row>
    <row r="47" spans="1:14" x14ac:dyDescent="0.25">
      <c r="A47" s="65"/>
      <c r="B47" s="65" t="s">
        <v>42</v>
      </c>
      <c r="C47" s="65">
        <f t="shared" ref="C47:L47" si="12">SUM(C42:C46)</f>
        <v>39</v>
      </c>
      <c r="D47" s="67">
        <f t="shared" si="12"/>
        <v>863.68</v>
      </c>
      <c r="E47" s="65">
        <f t="shared" si="12"/>
        <v>0</v>
      </c>
      <c r="F47" s="67">
        <f t="shared" si="12"/>
        <v>0</v>
      </c>
      <c r="G47" s="65">
        <f t="shared" si="12"/>
        <v>0</v>
      </c>
      <c r="H47" s="67">
        <f t="shared" si="12"/>
        <v>0</v>
      </c>
      <c r="I47" s="65">
        <f t="shared" si="12"/>
        <v>4</v>
      </c>
      <c r="J47" s="67">
        <f t="shared" si="12"/>
        <v>799.17</v>
      </c>
      <c r="K47" s="65">
        <f t="shared" si="12"/>
        <v>43</v>
      </c>
      <c r="L47" s="67">
        <f t="shared" si="12"/>
        <v>6916.8</v>
      </c>
      <c r="M47" s="67">
        <f t="shared" si="9"/>
        <v>40.998381237289507</v>
      </c>
      <c r="N47" s="67">
        <f t="shared" ref="N47" si="13">SUM(N42:N46)</f>
        <v>16870.91</v>
      </c>
    </row>
    <row r="48" spans="1:14" x14ac:dyDescent="0.25">
      <c r="A48" s="64">
        <v>36</v>
      </c>
      <c r="B48" s="64" t="s">
        <v>43</v>
      </c>
      <c r="C48" s="64">
        <v>71</v>
      </c>
      <c r="D48" s="66">
        <v>615.19000000000005</v>
      </c>
      <c r="E48" s="64">
        <v>1</v>
      </c>
      <c r="F48" s="66">
        <v>4.83</v>
      </c>
      <c r="G48" s="64">
        <v>0</v>
      </c>
      <c r="H48" s="66">
        <v>0</v>
      </c>
      <c r="I48" s="64">
        <v>0</v>
      </c>
      <c r="J48" s="66">
        <v>0</v>
      </c>
      <c r="K48" s="64">
        <v>72</v>
      </c>
      <c r="L48" s="66">
        <v>620.02</v>
      </c>
      <c r="M48" s="66">
        <f t="shared" si="9"/>
        <v>1.5864202711360655</v>
      </c>
      <c r="N48" s="66">
        <v>39082.959999999999</v>
      </c>
    </row>
    <row r="49" spans="1:14" x14ac:dyDescent="0.25">
      <c r="A49" s="64">
        <v>37</v>
      </c>
      <c r="B49" s="64" t="s">
        <v>44</v>
      </c>
      <c r="C49" s="64">
        <v>61</v>
      </c>
      <c r="D49" s="66">
        <v>203.3</v>
      </c>
      <c r="E49" s="64">
        <v>0</v>
      </c>
      <c r="F49" s="66">
        <v>0</v>
      </c>
      <c r="G49" s="64">
        <v>0</v>
      </c>
      <c r="H49" s="66">
        <v>0</v>
      </c>
      <c r="I49" s="64">
        <v>0</v>
      </c>
      <c r="J49" s="66">
        <v>0</v>
      </c>
      <c r="K49" s="64">
        <v>61</v>
      </c>
      <c r="L49" s="66">
        <v>203.3</v>
      </c>
      <c r="M49" s="66">
        <f t="shared" si="9"/>
        <v>7.7901376014959514</v>
      </c>
      <c r="N49" s="66">
        <v>2609.71</v>
      </c>
    </row>
    <row r="50" spans="1:14" x14ac:dyDescent="0.25">
      <c r="A50" s="64">
        <v>38</v>
      </c>
      <c r="B50" s="64" t="s">
        <v>45</v>
      </c>
      <c r="C50" s="64">
        <v>2</v>
      </c>
      <c r="D50" s="66">
        <v>0.63</v>
      </c>
      <c r="E50" s="64">
        <v>0</v>
      </c>
      <c r="F50" s="66">
        <v>0</v>
      </c>
      <c r="G50" s="64">
        <v>0</v>
      </c>
      <c r="H50" s="66">
        <v>0</v>
      </c>
      <c r="I50" s="64">
        <v>0</v>
      </c>
      <c r="J50" s="66">
        <v>0</v>
      </c>
      <c r="K50" s="64">
        <v>2</v>
      </c>
      <c r="L50" s="66">
        <v>0.63</v>
      </c>
      <c r="M50" s="66">
        <f t="shared" si="9"/>
        <v>0.59988573605027617</v>
      </c>
      <c r="N50" s="66">
        <v>105.02</v>
      </c>
    </row>
    <row r="51" spans="1:14" x14ac:dyDescent="0.25">
      <c r="A51" s="64">
        <v>39</v>
      </c>
      <c r="B51" s="64" t="s">
        <v>46</v>
      </c>
      <c r="C51" s="64">
        <v>0</v>
      </c>
      <c r="D51" s="66">
        <v>0</v>
      </c>
      <c r="E51" s="64">
        <v>0</v>
      </c>
      <c r="F51" s="66">
        <v>0</v>
      </c>
      <c r="G51" s="64">
        <v>0</v>
      </c>
      <c r="H51" s="66">
        <v>0</v>
      </c>
      <c r="I51" s="64">
        <v>0</v>
      </c>
      <c r="J51" s="66">
        <v>0</v>
      </c>
      <c r="K51" s="64">
        <v>0</v>
      </c>
      <c r="L51" s="66">
        <v>0</v>
      </c>
      <c r="M51" s="66" t="e">
        <f t="shared" si="9"/>
        <v>#DIV/0!</v>
      </c>
      <c r="N51" s="66">
        <v>0</v>
      </c>
    </row>
    <row r="52" spans="1:14" x14ac:dyDescent="0.25">
      <c r="A52" s="65"/>
      <c r="B52" s="65" t="s">
        <v>47</v>
      </c>
      <c r="C52" s="65">
        <f t="shared" ref="C52:L52" si="14">SUM(C48:C51)</f>
        <v>134</v>
      </c>
      <c r="D52" s="67">
        <f t="shared" si="14"/>
        <v>819.12</v>
      </c>
      <c r="E52" s="65">
        <f t="shared" si="14"/>
        <v>1</v>
      </c>
      <c r="F52" s="67">
        <f t="shared" si="14"/>
        <v>4.83</v>
      </c>
      <c r="G52" s="65">
        <f t="shared" si="14"/>
        <v>0</v>
      </c>
      <c r="H52" s="67">
        <f t="shared" si="14"/>
        <v>0</v>
      </c>
      <c r="I52" s="65">
        <f t="shared" si="14"/>
        <v>0</v>
      </c>
      <c r="J52" s="67">
        <f t="shared" si="14"/>
        <v>0</v>
      </c>
      <c r="K52" s="65">
        <f t="shared" si="14"/>
        <v>135</v>
      </c>
      <c r="L52" s="67">
        <f t="shared" si="14"/>
        <v>823.94999999999993</v>
      </c>
      <c r="M52" s="67">
        <f t="shared" si="9"/>
        <v>1.9712811880273766</v>
      </c>
      <c r="N52" s="67">
        <f t="shared" ref="N52" si="15">SUM(N48:N51)</f>
        <v>41797.689999999995</v>
      </c>
    </row>
    <row r="53" spans="1:14" x14ac:dyDescent="0.25">
      <c r="A53" s="64">
        <v>40</v>
      </c>
      <c r="B53" s="64" t="s">
        <v>48</v>
      </c>
      <c r="C53" s="64">
        <v>0</v>
      </c>
      <c r="D53" s="66">
        <v>0</v>
      </c>
      <c r="E53" s="64">
        <v>0</v>
      </c>
      <c r="F53" s="66">
        <v>0</v>
      </c>
      <c r="G53" s="64">
        <v>0</v>
      </c>
      <c r="H53" s="66">
        <v>0</v>
      </c>
      <c r="I53" s="64">
        <v>0</v>
      </c>
      <c r="J53" s="66">
        <v>0</v>
      </c>
      <c r="K53" s="64">
        <v>0</v>
      </c>
      <c r="L53" s="66">
        <v>0</v>
      </c>
      <c r="M53" s="66" t="e">
        <f t="shared" si="9"/>
        <v>#DIV/0!</v>
      </c>
      <c r="N53" s="66">
        <v>0</v>
      </c>
    </row>
    <row r="54" spans="1:14" x14ac:dyDescent="0.25">
      <c r="A54" s="64">
        <v>41</v>
      </c>
      <c r="B54" s="64" t="s">
        <v>49</v>
      </c>
      <c r="C54" s="64">
        <v>0</v>
      </c>
      <c r="D54" s="66">
        <v>0</v>
      </c>
      <c r="E54" s="64">
        <v>0</v>
      </c>
      <c r="F54" s="66">
        <v>0</v>
      </c>
      <c r="G54" s="64">
        <v>0</v>
      </c>
      <c r="H54" s="66">
        <v>0</v>
      </c>
      <c r="I54" s="64">
        <v>0</v>
      </c>
      <c r="J54" s="66">
        <v>0</v>
      </c>
      <c r="K54" s="64">
        <v>0</v>
      </c>
      <c r="L54" s="66">
        <v>0</v>
      </c>
      <c r="M54" s="66" t="e">
        <f t="shared" si="9"/>
        <v>#DIV/0!</v>
      </c>
      <c r="N54" s="66">
        <v>0</v>
      </c>
    </row>
    <row r="55" spans="1:14" x14ac:dyDescent="0.25">
      <c r="A55" s="64">
        <v>42</v>
      </c>
      <c r="B55" s="64" t="s">
        <v>50</v>
      </c>
      <c r="C55" s="64">
        <v>0</v>
      </c>
      <c r="D55" s="66">
        <v>0</v>
      </c>
      <c r="E55" s="64">
        <v>0</v>
      </c>
      <c r="F55" s="66">
        <v>0</v>
      </c>
      <c r="G55" s="64">
        <v>0</v>
      </c>
      <c r="H55" s="66">
        <v>0</v>
      </c>
      <c r="I55" s="64">
        <v>0</v>
      </c>
      <c r="J55" s="66">
        <v>0</v>
      </c>
      <c r="K55" s="64">
        <v>0</v>
      </c>
      <c r="L55" s="66">
        <v>0</v>
      </c>
      <c r="M55" s="66" t="e">
        <f t="shared" si="9"/>
        <v>#DIV/0!</v>
      </c>
      <c r="N55" s="66">
        <v>0</v>
      </c>
    </row>
    <row r="56" spans="1:14" x14ac:dyDescent="0.25">
      <c r="A56" s="64">
        <v>43</v>
      </c>
      <c r="B56" s="64" t="s">
        <v>51</v>
      </c>
      <c r="C56" s="64">
        <v>0</v>
      </c>
      <c r="D56" s="66">
        <v>0</v>
      </c>
      <c r="E56" s="64">
        <v>0</v>
      </c>
      <c r="F56" s="66">
        <v>0</v>
      </c>
      <c r="G56" s="64">
        <v>0</v>
      </c>
      <c r="H56" s="66">
        <v>0</v>
      </c>
      <c r="I56" s="64">
        <v>0</v>
      </c>
      <c r="J56" s="66">
        <v>0</v>
      </c>
      <c r="K56" s="64">
        <v>0</v>
      </c>
      <c r="L56" s="66">
        <v>0</v>
      </c>
      <c r="M56" s="66" t="e">
        <f t="shared" si="9"/>
        <v>#DIV/0!</v>
      </c>
      <c r="N56" s="66">
        <v>0</v>
      </c>
    </row>
    <row r="57" spans="1:14" x14ac:dyDescent="0.25">
      <c r="A57" s="65"/>
      <c r="B57" s="65" t="s">
        <v>52</v>
      </c>
      <c r="C57" s="65">
        <f t="shared" ref="C57:L57" si="16">SUM(C53:C56)</f>
        <v>0</v>
      </c>
      <c r="D57" s="67">
        <f t="shared" si="16"/>
        <v>0</v>
      </c>
      <c r="E57" s="65">
        <f t="shared" si="16"/>
        <v>0</v>
      </c>
      <c r="F57" s="67">
        <f t="shared" si="16"/>
        <v>0</v>
      </c>
      <c r="G57" s="65">
        <f t="shared" si="16"/>
        <v>0</v>
      </c>
      <c r="H57" s="67">
        <f t="shared" si="16"/>
        <v>0</v>
      </c>
      <c r="I57" s="65">
        <f t="shared" si="16"/>
        <v>0</v>
      </c>
      <c r="J57" s="67">
        <f t="shared" si="16"/>
        <v>0</v>
      </c>
      <c r="K57" s="65">
        <f t="shared" si="16"/>
        <v>0</v>
      </c>
      <c r="L57" s="67">
        <f t="shared" si="16"/>
        <v>0</v>
      </c>
      <c r="M57" s="67" t="e">
        <f t="shared" si="9"/>
        <v>#DIV/0!</v>
      </c>
      <c r="N57" s="67">
        <f t="shared" ref="N57" si="17">SUM(N53:N56)</f>
        <v>0</v>
      </c>
    </row>
    <row r="58" spans="1:14" x14ac:dyDescent="0.25">
      <c r="A58" s="65"/>
      <c r="B58" s="65" t="s">
        <v>83</v>
      </c>
      <c r="C58" s="65">
        <f t="shared" ref="C58:L58" si="18">SUM(C34,C36,C41,C47,C52,C57)</f>
        <v>27213</v>
      </c>
      <c r="D58" s="67">
        <f t="shared" si="18"/>
        <v>100843.22999999998</v>
      </c>
      <c r="E58" s="65">
        <f t="shared" si="18"/>
        <v>849</v>
      </c>
      <c r="F58" s="67">
        <f t="shared" si="18"/>
        <v>32572.200000000004</v>
      </c>
      <c r="G58" s="65">
        <f t="shared" si="18"/>
        <v>41</v>
      </c>
      <c r="H58" s="67">
        <f t="shared" si="18"/>
        <v>18775.5</v>
      </c>
      <c r="I58" s="65">
        <f t="shared" si="18"/>
        <v>644</v>
      </c>
      <c r="J58" s="67">
        <f t="shared" si="18"/>
        <v>2925.96</v>
      </c>
      <c r="K58" s="65">
        <f t="shared" si="18"/>
        <v>28747</v>
      </c>
      <c r="L58" s="67">
        <f t="shared" si="18"/>
        <v>160370.84</v>
      </c>
      <c r="M58" s="67">
        <f t="shared" si="9"/>
        <v>7.1502748636955067</v>
      </c>
      <c r="N58" s="67">
        <f t="shared" ref="N58" si="19">SUM(N34,N36,N41,N47,N52,N57)</f>
        <v>2242862.59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8"/>
  <sheetViews>
    <sheetView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R1" sqref="R1:V1048576"/>
    </sheetView>
  </sheetViews>
  <sheetFormatPr defaultColWidth="9.140625" defaultRowHeight="15" x14ac:dyDescent="0.25"/>
  <cols>
    <col min="1" max="1" width="6.28515625" style="8" bestFit="1" customWidth="1"/>
    <col min="2" max="2" width="18.140625" style="8" bestFit="1" customWidth="1"/>
    <col min="3" max="3" width="8.85546875" style="8" customWidth="1"/>
    <col min="4" max="5" width="11.140625" style="10" customWidth="1"/>
    <col min="6" max="6" width="8.85546875" style="8" customWidth="1"/>
    <col min="7" max="8" width="11.140625" style="10" customWidth="1"/>
    <col min="9" max="9" width="8.85546875" style="8" customWidth="1"/>
    <col min="10" max="11" width="11.140625" style="10" customWidth="1"/>
    <col min="12" max="12" width="8.85546875" style="8" customWidth="1"/>
    <col min="13" max="14" width="11.140625" style="10" customWidth="1"/>
    <col min="15" max="15" width="8.85546875" style="8" customWidth="1"/>
    <col min="16" max="16" width="11.140625" style="10" customWidth="1"/>
    <col min="17" max="17" width="15.5703125" style="10" customWidth="1"/>
    <col min="18" max="18" width="19.140625" style="8" hidden="1" customWidth="1"/>
    <col min="19" max="19" width="26.7109375" style="8" hidden="1" customWidth="1"/>
    <col min="20" max="20" width="19.42578125" style="8" hidden="1" customWidth="1"/>
    <col min="21" max="21" width="16.85546875" style="8" hidden="1" customWidth="1"/>
    <col min="22" max="22" width="24.28515625" style="8" hidden="1" customWidth="1"/>
    <col min="23" max="23" width="9.140625" style="8" customWidth="1"/>
    <col min="24" max="16384" width="9.140625" style="8"/>
  </cols>
  <sheetData>
    <row r="1" spans="1:23" ht="15.75" x14ac:dyDescent="0.25">
      <c r="A1" s="25"/>
      <c r="B1" s="39" t="s">
        <v>206</v>
      </c>
      <c r="C1" s="26"/>
      <c r="D1" s="27" t="s">
        <v>0</v>
      </c>
      <c r="E1" s="27"/>
      <c r="F1" s="28"/>
      <c r="G1" s="29"/>
      <c r="H1" s="29"/>
      <c r="I1" s="31" t="s">
        <v>211</v>
      </c>
      <c r="J1" s="30"/>
      <c r="K1" s="30"/>
      <c r="L1" s="39" t="s">
        <v>94</v>
      </c>
      <c r="M1" s="30"/>
      <c r="N1" s="30"/>
      <c r="O1" s="26"/>
      <c r="P1" s="30"/>
      <c r="Q1" s="45" t="s">
        <v>68</v>
      </c>
    </row>
    <row r="2" spans="1:23" s="9" customFormat="1" x14ac:dyDescent="0.25">
      <c r="A2" s="80" t="s">
        <v>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4"/>
      <c r="Q2" s="47"/>
    </row>
    <row r="3" spans="1:23" x14ac:dyDescent="0.25">
      <c r="A3" s="103" t="s">
        <v>85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5"/>
    </row>
    <row r="4" spans="1:23" s="11" customFormat="1" ht="40.5" customHeight="1" x14ac:dyDescent="0.25">
      <c r="A4" s="13" t="s">
        <v>71</v>
      </c>
      <c r="B4" s="12" t="s">
        <v>1</v>
      </c>
      <c r="C4" s="96" t="s">
        <v>95</v>
      </c>
      <c r="D4" s="96"/>
      <c r="E4" s="23" t="s">
        <v>96</v>
      </c>
      <c r="F4" s="96" t="s">
        <v>97</v>
      </c>
      <c r="G4" s="96"/>
      <c r="H4" s="23" t="s">
        <v>98</v>
      </c>
      <c r="I4" s="100" t="s">
        <v>99</v>
      </c>
      <c r="J4" s="100"/>
      <c r="K4" s="35" t="s">
        <v>100</v>
      </c>
      <c r="L4" s="100" t="s">
        <v>101</v>
      </c>
      <c r="M4" s="100"/>
      <c r="N4" s="35" t="s">
        <v>102</v>
      </c>
      <c r="O4" s="96" t="s">
        <v>103</v>
      </c>
      <c r="P4" s="96"/>
      <c r="Q4" s="34" t="s">
        <v>104</v>
      </c>
      <c r="R4" s="62" t="s">
        <v>105</v>
      </c>
      <c r="S4" s="62" t="s">
        <v>106</v>
      </c>
      <c r="T4" s="62" t="s">
        <v>107</v>
      </c>
      <c r="U4" s="62" t="s">
        <v>108</v>
      </c>
      <c r="V4" s="62" t="s">
        <v>109</v>
      </c>
      <c r="W4" s="63"/>
    </row>
    <row r="5" spans="1:23" ht="23.45" customHeight="1" x14ac:dyDescent="0.25">
      <c r="A5" s="15"/>
      <c r="B5" s="14"/>
      <c r="C5" s="6" t="s">
        <v>81</v>
      </c>
      <c r="D5" s="23" t="s">
        <v>82</v>
      </c>
      <c r="E5" s="23" t="s">
        <v>93</v>
      </c>
      <c r="F5" s="6" t="s">
        <v>81</v>
      </c>
      <c r="G5" s="23" t="s">
        <v>82</v>
      </c>
      <c r="H5" s="23" t="s">
        <v>93</v>
      </c>
      <c r="I5" s="6" t="s">
        <v>81</v>
      </c>
      <c r="J5" s="23" t="s">
        <v>82</v>
      </c>
      <c r="K5" s="23" t="s">
        <v>93</v>
      </c>
      <c r="L5" s="6" t="s">
        <v>81</v>
      </c>
      <c r="M5" s="23" t="s">
        <v>82</v>
      </c>
      <c r="N5" s="23" t="s">
        <v>93</v>
      </c>
      <c r="O5" s="6" t="s">
        <v>81</v>
      </c>
      <c r="P5" s="23" t="s">
        <v>82</v>
      </c>
      <c r="Q5" s="34" t="s">
        <v>93</v>
      </c>
    </row>
    <row r="7" spans="1:23" x14ac:dyDescent="0.25">
      <c r="A7" s="64">
        <v>1</v>
      </c>
      <c r="B7" s="64" t="s">
        <v>2</v>
      </c>
      <c r="C7" s="64">
        <v>0</v>
      </c>
      <c r="D7" s="66">
        <v>0</v>
      </c>
      <c r="E7" s="66" t="e">
        <f t="shared" ref="E7:E38" si="0">(D7/R7)*100</f>
        <v>#DIV/0!</v>
      </c>
      <c r="F7" s="64">
        <v>1</v>
      </c>
      <c r="G7" s="66">
        <v>1.99</v>
      </c>
      <c r="H7" s="66">
        <f t="shared" ref="H7:H38" si="1">(G7/S7)*100</f>
        <v>0.28520243640272308</v>
      </c>
      <c r="I7" s="64">
        <v>14</v>
      </c>
      <c r="J7" s="66">
        <v>140.66999999999999</v>
      </c>
      <c r="K7" s="66">
        <f t="shared" ref="K7:K38" si="2">(J7/T7)*100</f>
        <v>1.4665544883323061</v>
      </c>
      <c r="L7" s="64">
        <v>0</v>
      </c>
      <c r="M7" s="66">
        <v>0</v>
      </c>
      <c r="N7" s="66" t="e">
        <f t="shared" ref="N7:N38" si="3">(M7/U7)*100</f>
        <v>#DIV/0!</v>
      </c>
      <c r="O7" s="64">
        <v>0</v>
      </c>
      <c r="P7" s="66">
        <v>0</v>
      </c>
      <c r="Q7" s="66" t="e">
        <f t="shared" ref="Q7:Q38" si="4">(P7/V7)*100</f>
        <v>#DIV/0!</v>
      </c>
      <c r="R7" s="64">
        <v>0</v>
      </c>
      <c r="S7" s="66">
        <v>697.75</v>
      </c>
      <c r="T7" s="66">
        <v>9591.8700000000008</v>
      </c>
      <c r="U7" s="66">
        <v>0</v>
      </c>
      <c r="V7" s="64">
        <v>0</v>
      </c>
    </row>
    <row r="8" spans="1:23" x14ac:dyDescent="0.25">
      <c r="A8" s="64">
        <v>2</v>
      </c>
      <c r="B8" s="64" t="s">
        <v>3</v>
      </c>
      <c r="C8" s="64">
        <v>0</v>
      </c>
      <c r="D8" s="66">
        <v>0</v>
      </c>
      <c r="E8" s="66" t="e">
        <f t="shared" si="0"/>
        <v>#DIV/0!</v>
      </c>
      <c r="F8" s="64">
        <v>5</v>
      </c>
      <c r="G8" s="66">
        <v>25.1</v>
      </c>
      <c r="H8" s="66">
        <f t="shared" si="1"/>
        <v>9.1763243519906421</v>
      </c>
      <c r="I8" s="64">
        <v>16</v>
      </c>
      <c r="J8" s="66">
        <v>126.27</v>
      </c>
      <c r="K8" s="66">
        <f t="shared" si="2"/>
        <v>2.6904597027646084</v>
      </c>
      <c r="L8" s="64">
        <v>0</v>
      </c>
      <c r="M8" s="66">
        <v>0</v>
      </c>
      <c r="N8" s="66" t="e">
        <f t="shared" si="3"/>
        <v>#DIV/0!</v>
      </c>
      <c r="O8" s="64">
        <v>0</v>
      </c>
      <c r="P8" s="66">
        <v>0</v>
      </c>
      <c r="Q8" s="66" t="e">
        <f t="shared" si="4"/>
        <v>#DIV/0!</v>
      </c>
      <c r="R8" s="64">
        <v>0</v>
      </c>
      <c r="S8" s="66">
        <v>273.52999999999997</v>
      </c>
      <c r="T8" s="66">
        <v>4693.25</v>
      </c>
      <c r="U8" s="66">
        <v>0</v>
      </c>
      <c r="V8" s="64">
        <v>0</v>
      </c>
    </row>
    <row r="9" spans="1:23" x14ac:dyDescent="0.25">
      <c r="A9" s="64">
        <v>3</v>
      </c>
      <c r="B9" s="64" t="s">
        <v>4</v>
      </c>
      <c r="C9" s="64">
        <v>0</v>
      </c>
      <c r="D9" s="66">
        <v>0</v>
      </c>
      <c r="E9" s="66" t="e">
        <f t="shared" si="0"/>
        <v>#DIV/0!</v>
      </c>
      <c r="F9" s="64">
        <v>1</v>
      </c>
      <c r="G9" s="66">
        <v>0.15</v>
      </c>
      <c r="H9" s="66">
        <f t="shared" si="1"/>
        <v>9.6079938508839349E-2</v>
      </c>
      <c r="I9" s="64">
        <v>0</v>
      </c>
      <c r="J9" s="66">
        <v>0</v>
      </c>
      <c r="K9" s="66">
        <f t="shared" si="2"/>
        <v>0</v>
      </c>
      <c r="L9" s="64">
        <v>0</v>
      </c>
      <c r="M9" s="66">
        <v>0</v>
      </c>
      <c r="N9" s="66" t="e">
        <f t="shared" si="3"/>
        <v>#DIV/0!</v>
      </c>
      <c r="O9" s="64">
        <v>0</v>
      </c>
      <c r="P9" s="66">
        <v>0</v>
      </c>
      <c r="Q9" s="66">
        <f t="shared" si="4"/>
        <v>0</v>
      </c>
      <c r="R9" s="64">
        <v>0</v>
      </c>
      <c r="S9" s="66">
        <v>156.12</v>
      </c>
      <c r="T9" s="66">
        <v>1925.79</v>
      </c>
      <c r="U9" s="66">
        <v>0</v>
      </c>
      <c r="V9" s="64">
        <v>41.93</v>
      </c>
    </row>
    <row r="10" spans="1:23" x14ac:dyDescent="0.25">
      <c r="A10" s="64">
        <v>4</v>
      </c>
      <c r="B10" s="64" t="s">
        <v>5</v>
      </c>
      <c r="C10" s="64">
        <v>0</v>
      </c>
      <c r="D10" s="66">
        <v>0</v>
      </c>
      <c r="E10" s="66" t="e">
        <f t="shared" si="0"/>
        <v>#DIV/0!</v>
      </c>
      <c r="F10" s="64">
        <v>21</v>
      </c>
      <c r="G10" s="66">
        <v>48.81</v>
      </c>
      <c r="H10" s="66">
        <f t="shared" si="1"/>
        <v>2.5359796331895881</v>
      </c>
      <c r="I10" s="64">
        <v>57</v>
      </c>
      <c r="J10" s="66">
        <v>473.11</v>
      </c>
      <c r="K10" s="66">
        <f t="shared" si="2"/>
        <v>4.7984753929930148</v>
      </c>
      <c r="L10" s="64">
        <v>0</v>
      </c>
      <c r="M10" s="66">
        <v>0</v>
      </c>
      <c r="N10" s="66" t="e">
        <f t="shared" si="3"/>
        <v>#DIV/0!</v>
      </c>
      <c r="O10" s="64">
        <v>0</v>
      </c>
      <c r="P10" s="66">
        <v>0</v>
      </c>
      <c r="Q10" s="66">
        <f t="shared" si="4"/>
        <v>0</v>
      </c>
      <c r="R10" s="64">
        <v>0</v>
      </c>
      <c r="S10" s="66">
        <v>1924.7</v>
      </c>
      <c r="T10" s="66">
        <v>9859.59</v>
      </c>
      <c r="U10" s="66">
        <v>0</v>
      </c>
      <c r="V10" s="64">
        <v>13.76</v>
      </c>
    </row>
    <row r="11" spans="1:23" x14ac:dyDescent="0.25">
      <c r="A11" s="64">
        <v>5</v>
      </c>
      <c r="B11" s="64" t="s">
        <v>6</v>
      </c>
      <c r="C11" s="64">
        <v>0</v>
      </c>
      <c r="D11" s="66">
        <v>0</v>
      </c>
      <c r="E11" s="66" t="e">
        <f t="shared" si="0"/>
        <v>#DIV/0!</v>
      </c>
      <c r="F11" s="64">
        <v>24</v>
      </c>
      <c r="G11" s="66">
        <v>65.97</v>
      </c>
      <c r="H11" s="66">
        <f t="shared" si="1"/>
        <v>2.1676200865470867</v>
      </c>
      <c r="I11" s="64">
        <v>25</v>
      </c>
      <c r="J11" s="66">
        <v>169.43</v>
      </c>
      <c r="K11" s="66">
        <f t="shared" si="2"/>
        <v>0.99244260491728564</v>
      </c>
      <c r="L11" s="64">
        <v>1</v>
      </c>
      <c r="M11" s="66">
        <v>15.04</v>
      </c>
      <c r="N11" s="66">
        <f t="shared" si="3"/>
        <v>67.262969588550988</v>
      </c>
      <c r="O11" s="64">
        <v>0</v>
      </c>
      <c r="P11" s="66">
        <v>0</v>
      </c>
      <c r="Q11" s="66" t="e">
        <f t="shared" si="4"/>
        <v>#DIV/0!</v>
      </c>
      <c r="R11" s="64">
        <v>0</v>
      </c>
      <c r="S11" s="66">
        <v>3043.43</v>
      </c>
      <c r="T11" s="66">
        <v>17072.02</v>
      </c>
      <c r="U11" s="66">
        <v>22.36</v>
      </c>
      <c r="V11" s="64">
        <v>0</v>
      </c>
    </row>
    <row r="12" spans="1:23" x14ac:dyDescent="0.25">
      <c r="A12" s="64">
        <v>6</v>
      </c>
      <c r="B12" s="64" t="s">
        <v>7</v>
      </c>
      <c r="C12" s="64">
        <v>0</v>
      </c>
      <c r="D12" s="66">
        <v>0</v>
      </c>
      <c r="E12" s="66" t="e">
        <f t="shared" si="0"/>
        <v>#DIV/0!</v>
      </c>
      <c r="F12" s="64">
        <v>9</v>
      </c>
      <c r="G12" s="66">
        <v>6.1</v>
      </c>
      <c r="H12" s="66">
        <f t="shared" si="1"/>
        <v>2.9975429975429972</v>
      </c>
      <c r="I12" s="64">
        <v>1</v>
      </c>
      <c r="J12" s="66">
        <v>0</v>
      </c>
      <c r="K12" s="66">
        <f t="shared" si="2"/>
        <v>0</v>
      </c>
      <c r="L12" s="64">
        <v>0</v>
      </c>
      <c r="M12" s="66">
        <v>0</v>
      </c>
      <c r="N12" s="66" t="e">
        <f t="shared" si="3"/>
        <v>#DIV/0!</v>
      </c>
      <c r="O12" s="64">
        <v>0</v>
      </c>
      <c r="P12" s="66">
        <v>0</v>
      </c>
      <c r="Q12" s="66" t="e">
        <f t="shared" si="4"/>
        <v>#DIV/0!</v>
      </c>
      <c r="R12" s="64">
        <v>0</v>
      </c>
      <c r="S12" s="66">
        <v>203.5</v>
      </c>
      <c r="T12" s="66">
        <v>869.72</v>
      </c>
      <c r="U12" s="66">
        <v>0</v>
      </c>
      <c r="V12" s="64">
        <v>0</v>
      </c>
    </row>
    <row r="13" spans="1:23" x14ac:dyDescent="0.25">
      <c r="A13" s="64">
        <v>7</v>
      </c>
      <c r="B13" s="64" t="s">
        <v>8</v>
      </c>
      <c r="C13" s="64">
        <v>0</v>
      </c>
      <c r="D13" s="66">
        <v>0</v>
      </c>
      <c r="E13" s="66" t="e">
        <f t="shared" si="0"/>
        <v>#DIV/0!</v>
      </c>
      <c r="F13" s="64">
        <v>2</v>
      </c>
      <c r="G13" s="66">
        <v>1.25</v>
      </c>
      <c r="H13" s="66">
        <f t="shared" si="1"/>
        <v>1.9494697442295694</v>
      </c>
      <c r="I13" s="64">
        <v>3</v>
      </c>
      <c r="J13" s="66">
        <v>15.56</v>
      </c>
      <c r="K13" s="66">
        <f t="shared" si="2"/>
        <v>0.80552061169868561</v>
      </c>
      <c r="L13" s="64">
        <v>0</v>
      </c>
      <c r="M13" s="66">
        <v>0</v>
      </c>
      <c r="N13" s="66" t="e">
        <f t="shared" si="3"/>
        <v>#DIV/0!</v>
      </c>
      <c r="O13" s="64">
        <v>0</v>
      </c>
      <c r="P13" s="66">
        <v>0</v>
      </c>
      <c r="Q13" s="66" t="e">
        <f t="shared" si="4"/>
        <v>#DIV/0!</v>
      </c>
      <c r="R13" s="64">
        <v>0</v>
      </c>
      <c r="S13" s="66">
        <v>64.12</v>
      </c>
      <c r="T13" s="66">
        <v>1931.67</v>
      </c>
      <c r="U13" s="66">
        <v>0</v>
      </c>
      <c r="V13" s="64">
        <v>0</v>
      </c>
    </row>
    <row r="14" spans="1:23" x14ac:dyDescent="0.25">
      <c r="A14" s="64">
        <v>8</v>
      </c>
      <c r="B14" s="64" t="s">
        <v>9</v>
      </c>
      <c r="C14" s="64">
        <v>0</v>
      </c>
      <c r="D14" s="66">
        <v>0</v>
      </c>
      <c r="E14" s="66" t="e">
        <f t="shared" si="0"/>
        <v>#DIV/0!</v>
      </c>
      <c r="F14" s="64">
        <v>3</v>
      </c>
      <c r="G14" s="66">
        <v>2.92</v>
      </c>
      <c r="H14" s="66">
        <f t="shared" si="1"/>
        <v>0.98462368492042085</v>
      </c>
      <c r="I14" s="64">
        <v>43</v>
      </c>
      <c r="J14" s="66">
        <v>121.3</v>
      </c>
      <c r="K14" s="66">
        <f t="shared" si="2"/>
        <v>2.5883738695869267</v>
      </c>
      <c r="L14" s="64">
        <v>0</v>
      </c>
      <c r="M14" s="66">
        <v>0</v>
      </c>
      <c r="N14" s="66" t="e">
        <f t="shared" si="3"/>
        <v>#DIV/0!</v>
      </c>
      <c r="O14" s="64">
        <v>0</v>
      </c>
      <c r="P14" s="66">
        <v>0</v>
      </c>
      <c r="Q14" s="66" t="e">
        <f t="shared" si="4"/>
        <v>#DIV/0!</v>
      </c>
      <c r="R14" s="64">
        <v>0</v>
      </c>
      <c r="S14" s="66">
        <v>296.56</v>
      </c>
      <c r="T14" s="66">
        <v>4686.34</v>
      </c>
      <c r="U14" s="66">
        <v>0</v>
      </c>
      <c r="V14" s="64">
        <v>0</v>
      </c>
    </row>
    <row r="15" spans="1:23" x14ac:dyDescent="0.25">
      <c r="A15" s="64">
        <v>9</v>
      </c>
      <c r="B15" s="64" t="s">
        <v>10</v>
      </c>
      <c r="C15" s="64">
        <v>0</v>
      </c>
      <c r="D15" s="66">
        <v>0</v>
      </c>
      <c r="E15" s="66" t="e">
        <f t="shared" si="0"/>
        <v>#DIV/0!</v>
      </c>
      <c r="F15" s="64">
        <v>131</v>
      </c>
      <c r="G15" s="66">
        <v>365.63</v>
      </c>
      <c r="H15" s="66">
        <f t="shared" si="1"/>
        <v>2.5627061526535431</v>
      </c>
      <c r="I15" s="64">
        <v>170</v>
      </c>
      <c r="J15" s="66">
        <v>960.03</v>
      </c>
      <c r="K15" s="66">
        <f t="shared" si="2"/>
        <v>1.0128272674964136</v>
      </c>
      <c r="L15" s="64">
        <v>0</v>
      </c>
      <c r="M15" s="66">
        <v>0</v>
      </c>
      <c r="N15" s="66">
        <f t="shared" si="3"/>
        <v>0</v>
      </c>
      <c r="O15" s="64">
        <v>0</v>
      </c>
      <c r="P15" s="66">
        <v>0</v>
      </c>
      <c r="Q15" s="66">
        <f t="shared" si="4"/>
        <v>0</v>
      </c>
      <c r="R15" s="64">
        <v>0</v>
      </c>
      <c r="S15" s="66">
        <v>14267.34</v>
      </c>
      <c r="T15" s="66">
        <v>94787.14</v>
      </c>
      <c r="U15" s="66">
        <v>100.88</v>
      </c>
      <c r="V15" s="64">
        <v>679.04</v>
      </c>
    </row>
    <row r="16" spans="1:23" x14ac:dyDescent="0.25">
      <c r="A16" s="64">
        <v>10</v>
      </c>
      <c r="B16" s="64" t="s">
        <v>11</v>
      </c>
      <c r="C16" s="64">
        <v>0</v>
      </c>
      <c r="D16" s="66">
        <v>0</v>
      </c>
      <c r="E16" s="66" t="e">
        <f t="shared" si="0"/>
        <v>#DIV/0!</v>
      </c>
      <c r="F16" s="64">
        <v>47</v>
      </c>
      <c r="G16" s="66">
        <v>145.59</v>
      </c>
      <c r="H16" s="66">
        <f t="shared" si="1"/>
        <v>0.83443041340957569</v>
      </c>
      <c r="I16" s="64">
        <v>294</v>
      </c>
      <c r="J16" s="66">
        <v>1756.29</v>
      </c>
      <c r="K16" s="66">
        <f t="shared" si="2"/>
        <v>1.3371617352884344</v>
      </c>
      <c r="L16" s="64">
        <v>0</v>
      </c>
      <c r="M16" s="66">
        <v>0</v>
      </c>
      <c r="N16" s="66" t="e">
        <f t="shared" si="3"/>
        <v>#DIV/0!</v>
      </c>
      <c r="O16" s="64">
        <v>0</v>
      </c>
      <c r="P16" s="66">
        <v>0</v>
      </c>
      <c r="Q16" s="66">
        <f t="shared" si="4"/>
        <v>0</v>
      </c>
      <c r="R16" s="64">
        <v>0</v>
      </c>
      <c r="S16" s="66">
        <v>17447.830000000002</v>
      </c>
      <c r="T16" s="66">
        <v>131344.62</v>
      </c>
      <c r="U16" s="66">
        <v>0</v>
      </c>
      <c r="V16" s="64">
        <v>789.21</v>
      </c>
    </row>
    <row r="17" spans="1:22" x14ac:dyDescent="0.25">
      <c r="A17" s="64">
        <v>11</v>
      </c>
      <c r="B17" s="64" t="s">
        <v>12</v>
      </c>
      <c r="C17" s="64">
        <v>0</v>
      </c>
      <c r="D17" s="66">
        <v>0</v>
      </c>
      <c r="E17" s="66">
        <f t="shared" si="0"/>
        <v>0</v>
      </c>
      <c r="F17" s="64">
        <v>46</v>
      </c>
      <c r="G17" s="66">
        <v>149.85</v>
      </c>
      <c r="H17" s="66">
        <f t="shared" si="1"/>
        <v>5.0457263690973244</v>
      </c>
      <c r="I17" s="64">
        <v>104</v>
      </c>
      <c r="J17" s="66">
        <v>831.73</v>
      </c>
      <c r="K17" s="66">
        <f t="shared" si="2"/>
        <v>1.3455316033217595</v>
      </c>
      <c r="L17" s="64">
        <v>0</v>
      </c>
      <c r="M17" s="66">
        <v>0</v>
      </c>
      <c r="N17" s="66" t="e">
        <f t="shared" si="3"/>
        <v>#DIV/0!</v>
      </c>
      <c r="O17" s="64">
        <v>0</v>
      </c>
      <c r="P17" s="66">
        <v>0</v>
      </c>
      <c r="Q17" s="66" t="e">
        <f t="shared" si="4"/>
        <v>#DIV/0!</v>
      </c>
      <c r="R17" s="64">
        <v>4372.54</v>
      </c>
      <c r="S17" s="66">
        <v>2969.84</v>
      </c>
      <c r="T17" s="66">
        <v>61814.23</v>
      </c>
      <c r="U17" s="66">
        <v>0</v>
      </c>
      <c r="V17" s="64">
        <v>0</v>
      </c>
    </row>
    <row r="18" spans="1:22" x14ac:dyDescent="0.25">
      <c r="A18" s="64">
        <v>12</v>
      </c>
      <c r="B18" s="64" t="s">
        <v>13</v>
      </c>
      <c r="C18" s="64">
        <v>0</v>
      </c>
      <c r="D18" s="66">
        <v>0</v>
      </c>
      <c r="E18" s="66" t="e">
        <f t="shared" si="0"/>
        <v>#DIV/0!</v>
      </c>
      <c r="F18" s="64">
        <v>10</v>
      </c>
      <c r="G18" s="66">
        <v>19.86</v>
      </c>
      <c r="H18" s="66">
        <f t="shared" si="1"/>
        <v>0.82569036195671142</v>
      </c>
      <c r="I18" s="64">
        <v>45</v>
      </c>
      <c r="J18" s="66">
        <v>319.3</v>
      </c>
      <c r="K18" s="66">
        <f t="shared" si="2"/>
        <v>4.0931069668705744</v>
      </c>
      <c r="L18" s="64">
        <v>0</v>
      </c>
      <c r="M18" s="66">
        <v>0</v>
      </c>
      <c r="N18" s="66" t="e">
        <f t="shared" si="3"/>
        <v>#DIV/0!</v>
      </c>
      <c r="O18" s="64">
        <v>0</v>
      </c>
      <c r="P18" s="66">
        <v>0</v>
      </c>
      <c r="Q18" s="66" t="e">
        <f t="shared" si="4"/>
        <v>#DIV/0!</v>
      </c>
      <c r="R18" s="64">
        <v>0</v>
      </c>
      <c r="S18" s="66">
        <v>2405.2600000000002</v>
      </c>
      <c r="T18" s="66">
        <v>7800.92</v>
      </c>
      <c r="U18" s="66">
        <v>0</v>
      </c>
      <c r="V18" s="64">
        <v>0</v>
      </c>
    </row>
    <row r="19" spans="1:22" x14ac:dyDescent="0.25">
      <c r="A19" s="65"/>
      <c r="B19" s="65" t="s">
        <v>14</v>
      </c>
      <c r="C19" s="65">
        <f>SUM(C7:C18)</f>
        <v>0</v>
      </c>
      <c r="D19" s="67">
        <f>SUM(D7:D18)</f>
        <v>0</v>
      </c>
      <c r="E19" s="67">
        <f t="shared" si="0"/>
        <v>0</v>
      </c>
      <c r="F19" s="65">
        <f>SUM(F7:F18)</f>
        <v>300</v>
      </c>
      <c r="G19" s="67">
        <f>SUM(G7:G18)</f>
        <v>833.22</v>
      </c>
      <c r="H19" s="67">
        <f t="shared" si="1"/>
        <v>1.9045037277731325</v>
      </c>
      <c r="I19" s="65">
        <f>SUM(I7:I18)</f>
        <v>772</v>
      </c>
      <c r="J19" s="67">
        <f>SUM(J7:J18)</f>
        <v>4913.6899999999996</v>
      </c>
      <c r="K19" s="67">
        <f t="shared" si="2"/>
        <v>1.4185952676556388</v>
      </c>
      <c r="L19" s="65">
        <f>SUM(L7:L18)</f>
        <v>1</v>
      </c>
      <c r="M19" s="67">
        <f>SUM(M7:M18)</f>
        <v>15.04</v>
      </c>
      <c r="N19" s="67">
        <f t="shared" si="3"/>
        <v>12.203829925348913</v>
      </c>
      <c r="O19" s="65">
        <f>SUM(O7:O18)</f>
        <v>0</v>
      </c>
      <c r="P19" s="67">
        <f>SUM(P7:P18)</f>
        <v>0</v>
      </c>
      <c r="Q19" s="67">
        <f t="shared" si="4"/>
        <v>0</v>
      </c>
      <c r="R19" s="65">
        <f>SUM(R7:R18)</f>
        <v>4372.54</v>
      </c>
      <c r="S19" s="67">
        <f t="shared" ref="S19:U19" si="5">SUM(S7:S18)</f>
        <v>43749.98</v>
      </c>
      <c r="T19" s="67">
        <f t="shared" si="5"/>
        <v>346377.16</v>
      </c>
      <c r="U19" s="67">
        <f t="shared" si="5"/>
        <v>123.24</v>
      </c>
      <c r="V19" s="65">
        <f>SUM(V7:V18)</f>
        <v>1523.94</v>
      </c>
    </row>
    <row r="20" spans="1:22" x14ac:dyDescent="0.25">
      <c r="A20" s="64">
        <v>13</v>
      </c>
      <c r="B20" s="64" t="s">
        <v>15</v>
      </c>
      <c r="C20" s="64">
        <v>0</v>
      </c>
      <c r="D20" s="66">
        <v>0</v>
      </c>
      <c r="E20" s="66" t="e">
        <f t="shared" si="0"/>
        <v>#DIV/0!</v>
      </c>
      <c r="F20" s="64">
        <v>0</v>
      </c>
      <c r="G20" s="66">
        <v>0</v>
      </c>
      <c r="H20" s="66">
        <f t="shared" si="1"/>
        <v>0</v>
      </c>
      <c r="I20" s="64">
        <v>3</v>
      </c>
      <c r="J20" s="66">
        <v>8.69</v>
      </c>
      <c r="K20" s="66">
        <f t="shared" si="2"/>
        <v>0.30576735643184622</v>
      </c>
      <c r="L20" s="64">
        <v>0</v>
      </c>
      <c r="M20" s="66">
        <v>0</v>
      </c>
      <c r="N20" s="66" t="e">
        <f t="shared" si="3"/>
        <v>#DIV/0!</v>
      </c>
      <c r="O20" s="64">
        <v>0</v>
      </c>
      <c r="P20" s="66">
        <v>0</v>
      </c>
      <c r="Q20" s="66" t="e">
        <f t="shared" si="4"/>
        <v>#DIV/0!</v>
      </c>
      <c r="R20" s="64">
        <v>0</v>
      </c>
      <c r="S20" s="66">
        <v>212.04</v>
      </c>
      <c r="T20" s="66">
        <v>2842.03</v>
      </c>
      <c r="U20" s="66">
        <v>0</v>
      </c>
      <c r="V20" s="64">
        <v>0</v>
      </c>
    </row>
    <row r="21" spans="1:22" x14ac:dyDescent="0.25">
      <c r="A21" s="64">
        <v>14</v>
      </c>
      <c r="B21" s="64" t="s">
        <v>16</v>
      </c>
      <c r="C21" s="64">
        <v>0</v>
      </c>
      <c r="D21" s="66">
        <v>0</v>
      </c>
      <c r="E21" s="66" t="e">
        <f t="shared" si="0"/>
        <v>#DIV/0!</v>
      </c>
      <c r="F21" s="64">
        <v>0</v>
      </c>
      <c r="G21" s="66">
        <v>0</v>
      </c>
      <c r="H21" s="66" t="e">
        <f t="shared" si="1"/>
        <v>#DIV/0!</v>
      </c>
      <c r="I21" s="64">
        <v>0</v>
      </c>
      <c r="J21" s="66">
        <v>0</v>
      </c>
      <c r="K21" s="66" t="e">
        <f t="shared" si="2"/>
        <v>#DIV/0!</v>
      </c>
      <c r="L21" s="64">
        <v>0</v>
      </c>
      <c r="M21" s="66">
        <v>0</v>
      </c>
      <c r="N21" s="66" t="e">
        <f t="shared" si="3"/>
        <v>#DIV/0!</v>
      </c>
      <c r="O21" s="64">
        <v>0</v>
      </c>
      <c r="P21" s="66">
        <v>0</v>
      </c>
      <c r="Q21" s="66" t="e">
        <f t="shared" si="4"/>
        <v>#DIV/0!</v>
      </c>
      <c r="R21" s="64">
        <v>0</v>
      </c>
      <c r="S21" s="66">
        <v>0</v>
      </c>
      <c r="T21" s="66">
        <v>0</v>
      </c>
      <c r="U21" s="66">
        <v>0</v>
      </c>
      <c r="V21" s="64">
        <v>0</v>
      </c>
    </row>
    <row r="22" spans="1:22" x14ac:dyDescent="0.25">
      <c r="A22" s="64">
        <v>15</v>
      </c>
      <c r="B22" s="64" t="s">
        <v>17</v>
      </c>
      <c r="C22" s="64">
        <v>0</v>
      </c>
      <c r="D22" s="66">
        <v>0</v>
      </c>
      <c r="E22" s="66" t="e">
        <f t="shared" si="0"/>
        <v>#DIV/0!</v>
      </c>
      <c r="F22" s="64">
        <v>0</v>
      </c>
      <c r="G22" s="66">
        <v>0</v>
      </c>
      <c r="H22" s="66" t="e">
        <f t="shared" si="1"/>
        <v>#DIV/0!</v>
      </c>
      <c r="I22" s="64">
        <v>0</v>
      </c>
      <c r="J22" s="66">
        <v>0</v>
      </c>
      <c r="K22" s="66">
        <f t="shared" si="2"/>
        <v>0</v>
      </c>
      <c r="L22" s="64">
        <v>0</v>
      </c>
      <c r="M22" s="66">
        <v>0</v>
      </c>
      <c r="N22" s="66" t="e">
        <f t="shared" si="3"/>
        <v>#DIV/0!</v>
      </c>
      <c r="O22" s="64">
        <v>0</v>
      </c>
      <c r="P22" s="66">
        <v>0</v>
      </c>
      <c r="Q22" s="66" t="e">
        <f t="shared" si="4"/>
        <v>#DIV/0!</v>
      </c>
      <c r="R22" s="64">
        <v>0</v>
      </c>
      <c r="S22" s="66">
        <v>0</v>
      </c>
      <c r="T22" s="66">
        <v>21.18</v>
      </c>
      <c r="U22" s="66">
        <v>0</v>
      </c>
      <c r="V22" s="64">
        <v>0</v>
      </c>
    </row>
    <row r="23" spans="1:22" x14ac:dyDescent="0.25">
      <c r="A23" s="64">
        <v>16</v>
      </c>
      <c r="B23" s="64" t="s">
        <v>18</v>
      </c>
      <c r="C23" s="64">
        <v>0</v>
      </c>
      <c r="D23" s="66">
        <v>0</v>
      </c>
      <c r="E23" s="66" t="e">
        <f t="shared" si="0"/>
        <v>#DIV/0!</v>
      </c>
      <c r="F23" s="64">
        <v>0</v>
      </c>
      <c r="G23" s="66">
        <v>0</v>
      </c>
      <c r="H23" s="66">
        <f t="shared" si="1"/>
        <v>0</v>
      </c>
      <c r="I23" s="64">
        <v>16</v>
      </c>
      <c r="J23" s="66">
        <v>122.85</v>
      </c>
      <c r="K23" s="66">
        <f t="shared" si="2"/>
        <v>1.8899098658371676</v>
      </c>
      <c r="L23" s="64">
        <v>0</v>
      </c>
      <c r="M23" s="66">
        <v>0</v>
      </c>
      <c r="N23" s="66" t="e">
        <f t="shared" si="3"/>
        <v>#DIV/0!</v>
      </c>
      <c r="O23" s="64">
        <v>0</v>
      </c>
      <c r="P23" s="66">
        <v>0</v>
      </c>
      <c r="Q23" s="66" t="e">
        <f t="shared" si="4"/>
        <v>#DIV/0!</v>
      </c>
      <c r="R23" s="64">
        <v>0</v>
      </c>
      <c r="S23" s="66">
        <v>10.4</v>
      </c>
      <c r="T23" s="66">
        <v>6500.31</v>
      </c>
      <c r="U23" s="66">
        <v>0</v>
      </c>
      <c r="V23" s="64">
        <v>0</v>
      </c>
    </row>
    <row r="24" spans="1:22" x14ac:dyDescent="0.25">
      <c r="A24" s="64">
        <v>17</v>
      </c>
      <c r="B24" s="64" t="s">
        <v>19</v>
      </c>
      <c r="C24" s="64">
        <v>0</v>
      </c>
      <c r="D24" s="66">
        <v>0</v>
      </c>
      <c r="E24" s="66">
        <f t="shared" si="0"/>
        <v>0</v>
      </c>
      <c r="F24" s="64">
        <v>2</v>
      </c>
      <c r="G24" s="66">
        <v>3.38</v>
      </c>
      <c r="H24" s="66">
        <f t="shared" si="1"/>
        <v>0.2981677678878607</v>
      </c>
      <c r="I24" s="64">
        <v>6</v>
      </c>
      <c r="J24" s="66">
        <v>52.44</v>
      </c>
      <c r="K24" s="66">
        <f t="shared" si="2"/>
        <v>1.8813635939641378</v>
      </c>
      <c r="L24" s="64">
        <v>0</v>
      </c>
      <c r="M24" s="66">
        <v>0</v>
      </c>
      <c r="N24" s="66" t="e">
        <f t="shared" si="3"/>
        <v>#DIV/0!</v>
      </c>
      <c r="O24" s="64">
        <v>0</v>
      </c>
      <c r="P24" s="66">
        <v>0</v>
      </c>
      <c r="Q24" s="66" t="e">
        <f t="shared" si="4"/>
        <v>#DIV/0!</v>
      </c>
      <c r="R24" s="64">
        <v>300.02</v>
      </c>
      <c r="S24" s="66">
        <v>1133.5899999999999</v>
      </c>
      <c r="T24" s="66">
        <v>2787.34</v>
      </c>
      <c r="U24" s="66">
        <v>0</v>
      </c>
      <c r="V24" s="64">
        <v>0</v>
      </c>
    </row>
    <row r="25" spans="1:22" x14ac:dyDescent="0.25">
      <c r="A25" s="64">
        <v>18</v>
      </c>
      <c r="B25" s="64" t="s">
        <v>20</v>
      </c>
      <c r="C25" s="64">
        <v>0</v>
      </c>
      <c r="D25" s="66">
        <v>0</v>
      </c>
      <c r="E25" s="66" t="e">
        <f t="shared" si="0"/>
        <v>#DIV/0!</v>
      </c>
      <c r="F25" s="64">
        <v>1</v>
      </c>
      <c r="G25" s="66">
        <v>2.11</v>
      </c>
      <c r="H25" s="66">
        <f t="shared" si="1"/>
        <v>0.69832864471289091</v>
      </c>
      <c r="I25" s="64">
        <v>1</v>
      </c>
      <c r="J25" s="66">
        <v>10.7</v>
      </c>
      <c r="K25" s="66">
        <f t="shared" si="2"/>
        <v>0.38811708803366096</v>
      </c>
      <c r="L25" s="64">
        <v>0</v>
      </c>
      <c r="M25" s="66">
        <v>0</v>
      </c>
      <c r="N25" s="66" t="e">
        <f t="shared" si="3"/>
        <v>#DIV/0!</v>
      </c>
      <c r="O25" s="64">
        <v>0</v>
      </c>
      <c r="P25" s="66">
        <v>0</v>
      </c>
      <c r="Q25" s="66">
        <f t="shared" si="4"/>
        <v>0</v>
      </c>
      <c r="R25" s="64">
        <v>0</v>
      </c>
      <c r="S25" s="66">
        <v>302.14999999999998</v>
      </c>
      <c r="T25" s="66">
        <v>2756.9</v>
      </c>
      <c r="U25" s="66">
        <v>0</v>
      </c>
      <c r="V25" s="64">
        <v>1.92</v>
      </c>
    </row>
    <row r="26" spans="1:22" x14ac:dyDescent="0.25">
      <c r="A26" s="64">
        <v>19</v>
      </c>
      <c r="B26" s="64" t="s">
        <v>21</v>
      </c>
      <c r="C26" s="64">
        <v>0</v>
      </c>
      <c r="D26" s="66">
        <v>0</v>
      </c>
      <c r="E26" s="66" t="e">
        <f t="shared" si="0"/>
        <v>#DIV/0!</v>
      </c>
      <c r="F26" s="64">
        <v>0</v>
      </c>
      <c r="G26" s="66">
        <v>0</v>
      </c>
      <c r="H26" s="66" t="e">
        <f t="shared" si="1"/>
        <v>#DIV/0!</v>
      </c>
      <c r="I26" s="64">
        <v>0</v>
      </c>
      <c r="J26" s="66">
        <v>0</v>
      </c>
      <c r="K26" s="66" t="e">
        <f t="shared" si="2"/>
        <v>#DIV/0!</v>
      </c>
      <c r="L26" s="64">
        <v>0</v>
      </c>
      <c r="M26" s="66">
        <v>0</v>
      </c>
      <c r="N26" s="66" t="e">
        <f t="shared" si="3"/>
        <v>#DIV/0!</v>
      </c>
      <c r="O26" s="64">
        <v>0</v>
      </c>
      <c r="P26" s="66">
        <v>0</v>
      </c>
      <c r="Q26" s="66" t="e">
        <f t="shared" si="4"/>
        <v>#DIV/0!</v>
      </c>
      <c r="R26" s="64">
        <v>0</v>
      </c>
      <c r="S26" s="66">
        <v>0</v>
      </c>
      <c r="T26" s="66">
        <v>0</v>
      </c>
      <c r="U26" s="66">
        <v>0</v>
      </c>
      <c r="V26" s="64">
        <v>0</v>
      </c>
    </row>
    <row r="27" spans="1:22" x14ac:dyDescent="0.25">
      <c r="A27" s="64">
        <v>20</v>
      </c>
      <c r="B27" s="64" t="s">
        <v>22</v>
      </c>
      <c r="C27" s="64">
        <v>0</v>
      </c>
      <c r="D27" s="66">
        <v>0</v>
      </c>
      <c r="E27" s="66" t="e">
        <f t="shared" si="0"/>
        <v>#DIV/0!</v>
      </c>
      <c r="F27" s="64">
        <v>0</v>
      </c>
      <c r="G27" s="66">
        <v>0</v>
      </c>
      <c r="H27" s="66" t="e">
        <f t="shared" si="1"/>
        <v>#DIV/0!</v>
      </c>
      <c r="I27" s="64">
        <v>0</v>
      </c>
      <c r="J27" s="66">
        <v>0</v>
      </c>
      <c r="K27" s="66" t="e">
        <f t="shared" si="2"/>
        <v>#DIV/0!</v>
      </c>
      <c r="L27" s="64">
        <v>0</v>
      </c>
      <c r="M27" s="66">
        <v>0</v>
      </c>
      <c r="N27" s="66" t="e">
        <f t="shared" si="3"/>
        <v>#DIV/0!</v>
      </c>
      <c r="O27" s="64">
        <v>0</v>
      </c>
      <c r="P27" s="66">
        <v>0</v>
      </c>
      <c r="Q27" s="66" t="e">
        <f t="shared" si="4"/>
        <v>#DIV/0!</v>
      </c>
      <c r="R27" s="64">
        <v>0</v>
      </c>
      <c r="S27" s="66">
        <v>0</v>
      </c>
      <c r="T27" s="66">
        <v>0</v>
      </c>
      <c r="U27" s="66">
        <v>0</v>
      </c>
      <c r="V27" s="64">
        <v>0</v>
      </c>
    </row>
    <row r="28" spans="1:22" x14ac:dyDescent="0.25">
      <c r="A28" s="64">
        <v>21</v>
      </c>
      <c r="B28" s="64" t="s">
        <v>23</v>
      </c>
      <c r="C28" s="64">
        <v>0</v>
      </c>
      <c r="D28" s="66">
        <v>0</v>
      </c>
      <c r="E28" s="66" t="e">
        <f t="shared" si="0"/>
        <v>#DIV/0!</v>
      </c>
      <c r="F28" s="64">
        <v>0</v>
      </c>
      <c r="G28" s="66">
        <v>0</v>
      </c>
      <c r="H28" s="66">
        <f t="shared" si="1"/>
        <v>0</v>
      </c>
      <c r="I28" s="64">
        <v>2</v>
      </c>
      <c r="J28" s="66">
        <v>6.37</v>
      </c>
      <c r="K28" s="66">
        <f t="shared" si="2"/>
        <v>0.97133272339127785</v>
      </c>
      <c r="L28" s="64">
        <v>0</v>
      </c>
      <c r="M28" s="66">
        <v>0</v>
      </c>
      <c r="N28" s="66" t="e">
        <f t="shared" si="3"/>
        <v>#DIV/0!</v>
      </c>
      <c r="O28" s="64">
        <v>0</v>
      </c>
      <c r="P28" s="66">
        <v>0</v>
      </c>
      <c r="Q28" s="66" t="e">
        <f t="shared" si="4"/>
        <v>#DIV/0!</v>
      </c>
      <c r="R28" s="64">
        <v>0</v>
      </c>
      <c r="S28" s="66">
        <v>38.520000000000003</v>
      </c>
      <c r="T28" s="66">
        <v>655.8</v>
      </c>
      <c r="U28" s="66">
        <v>0</v>
      </c>
      <c r="V28" s="64">
        <v>0</v>
      </c>
    </row>
    <row r="29" spans="1:22" x14ac:dyDescent="0.25">
      <c r="A29" s="64">
        <v>22</v>
      </c>
      <c r="B29" s="64" t="s">
        <v>24</v>
      </c>
      <c r="C29" s="64">
        <v>0</v>
      </c>
      <c r="D29" s="66">
        <v>0</v>
      </c>
      <c r="E29" s="66" t="e">
        <f t="shared" si="0"/>
        <v>#DIV/0!</v>
      </c>
      <c r="F29" s="64">
        <v>0</v>
      </c>
      <c r="G29" s="66">
        <v>0</v>
      </c>
      <c r="H29" s="66" t="e">
        <f t="shared" si="1"/>
        <v>#DIV/0!</v>
      </c>
      <c r="I29" s="64">
        <v>0</v>
      </c>
      <c r="J29" s="66">
        <v>0</v>
      </c>
      <c r="K29" s="66" t="e">
        <f t="shared" si="2"/>
        <v>#DIV/0!</v>
      </c>
      <c r="L29" s="64">
        <v>0</v>
      </c>
      <c r="M29" s="66">
        <v>0</v>
      </c>
      <c r="N29" s="66" t="e">
        <f t="shared" si="3"/>
        <v>#DIV/0!</v>
      </c>
      <c r="O29" s="64">
        <v>0</v>
      </c>
      <c r="P29" s="66">
        <v>0</v>
      </c>
      <c r="Q29" s="66" t="e">
        <f t="shared" si="4"/>
        <v>#DIV/0!</v>
      </c>
      <c r="R29" s="64">
        <v>0</v>
      </c>
      <c r="S29" s="66">
        <v>0</v>
      </c>
      <c r="T29" s="66">
        <v>0</v>
      </c>
      <c r="U29" s="66">
        <v>0</v>
      </c>
      <c r="V29" s="64">
        <v>0</v>
      </c>
    </row>
    <row r="30" spans="1:22" x14ac:dyDescent="0.25">
      <c r="A30" s="64">
        <v>23</v>
      </c>
      <c r="B30" s="64" t="s">
        <v>25</v>
      </c>
      <c r="C30" s="64">
        <v>0</v>
      </c>
      <c r="D30" s="66">
        <v>0</v>
      </c>
      <c r="E30" s="66" t="e">
        <f t="shared" si="0"/>
        <v>#DIV/0!</v>
      </c>
      <c r="F30" s="64">
        <v>0</v>
      </c>
      <c r="G30" s="66">
        <v>0</v>
      </c>
      <c r="H30" s="66" t="e">
        <f t="shared" si="1"/>
        <v>#DIV/0!</v>
      </c>
      <c r="I30" s="64">
        <v>0</v>
      </c>
      <c r="J30" s="66">
        <v>0</v>
      </c>
      <c r="K30" s="66" t="e">
        <f t="shared" si="2"/>
        <v>#DIV/0!</v>
      </c>
      <c r="L30" s="64">
        <v>0</v>
      </c>
      <c r="M30" s="66">
        <v>0</v>
      </c>
      <c r="N30" s="66" t="e">
        <f t="shared" si="3"/>
        <v>#DIV/0!</v>
      </c>
      <c r="O30" s="64">
        <v>0</v>
      </c>
      <c r="P30" s="66">
        <v>0</v>
      </c>
      <c r="Q30" s="66" t="e">
        <f t="shared" si="4"/>
        <v>#DIV/0!</v>
      </c>
      <c r="R30" s="64">
        <v>0</v>
      </c>
      <c r="S30" s="66">
        <v>0</v>
      </c>
      <c r="T30" s="66">
        <v>0</v>
      </c>
      <c r="U30" s="66">
        <v>0</v>
      </c>
      <c r="V30" s="64">
        <v>0</v>
      </c>
    </row>
    <row r="31" spans="1:22" x14ac:dyDescent="0.25">
      <c r="A31" s="64">
        <v>24</v>
      </c>
      <c r="B31" s="64" t="s">
        <v>26</v>
      </c>
      <c r="C31" s="64">
        <v>0</v>
      </c>
      <c r="D31" s="66">
        <v>0</v>
      </c>
      <c r="E31" s="66" t="e">
        <f t="shared" si="0"/>
        <v>#DIV/0!</v>
      </c>
      <c r="F31" s="64">
        <v>0</v>
      </c>
      <c r="G31" s="66">
        <v>0</v>
      </c>
      <c r="H31" s="66" t="e">
        <f t="shared" si="1"/>
        <v>#DIV/0!</v>
      </c>
      <c r="I31" s="64">
        <v>1</v>
      </c>
      <c r="J31" s="66">
        <v>1.97</v>
      </c>
      <c r="K31" s="66">
        <f t="shared" si="2"/>
        <v>100</v>
      </c>
      <c r="L31" s="64">
        <v>0</v>
      </c>
      <c r="M31" s="66">
        <v>0</v>
      </c>
      <c r="N31" s="66" t="e">
        <f t="shared" si="3"/>
        <v>#DIV/0!</v>
      </c>
      <c r="O31" s="64">
        <v>0</v>
      </c>
      <c r="P31" s="66">
        <v>0</v>
      </c>
      <c r="Q31" s="66" t="e">
        <f t="shared" si="4"/>
        <v>#DIV/0!</v>
      </c>
      <c r="R31" s="64">
        <v>0</v>
      </c>
      <c r="S31" s="66">
        <v>0</v>
      </c>
      <c r="T31" s="66">
        <v>1.97</v>
      </c>
      <c r="U31" s="66">
        <v>0</v>
      </c>
      <c r="V31" s="64">
        <v>0</v>
      </c>
    </row>
    <row r="32" spans="1:22" x14ac:dyDescent="0.25">
      <c r="A32" s="64">
        <v>25</v>
      </c>
      <c r="B32" s="64" t="s">
        <v>27</v>
      </c>
      <c r="C32" s="64">
        <v>0</v>
      </c>
      <c r="D32" s="66">
        <v>0</v>
      </c>
      <c r="E32" s="66" t="e">
        <f t="shared" si="0"/>
        <v>#DIV/0!</v>
      </c>
      <c r="F32" s="64">
        <v>0</v>
      </c>
      <c r="G32" s="66">
        <v>0</v>
      </c>
      <c r="H32" s="66" t="e">
        <f t="shared" si="1"/>
        <v>#DIV/0!</v>
      </c>
      <c r="I32" s="64">
        <v>0</v>
      </c>
      <c r="J32" s="66">
        <v>0</v>
      </c>
      <c r="K32" s="66" t="e">
        <f t="shared" si="2"/>
        <v>#DIV/0!</v>
      </c>
      <c r="L32" s="64">
        <v>0</v>
      </c>
      <c r="M32" s="66">
        <v>0</v>
      </c>
      <c r="N32" s="66" t="e">
        <f t="shared" si="3"/>
        <v>#DIV/0!</v>
      </c>
      <c r="O32" s="64">
        <v>0</v>
      </c>
      <c r="P32" s="66">
        <v>0</v>
      </c>
      <c r="Q32" s="66" t="e">
        <f t="shared" si="4"/>
        <v>#DIV/0!</v>
      </c>
      <c r="R32" s="64">
        <v>0</v>
      </c>
      <c r="S32" s="66">
        <v>0</v>
      </c>
      <c r="T32" s="66">
        <v>0</v>
      </c>
      <c r="U32" s="66">
        <v>0</v>
      </c>
      <c r="V32" s="64">
        <v>0</v>
      </c>
    </row>
    <row r="33" spans="1:22" x14ac:dyDescent="0.25">
      <c r="A33" s="65"/>
      <c r="B33" s="65" t="s">
        <v>28</v>
      </c>
      <c r="C33" s="65">
        <f>SUM(C20:C32)</f>
        <v>0</v>
      </c>
      <c r="D33" s="67">
        <f>SUM(D20:D32)</f>
        <v>0</v>
      </c>
      <c r="E33" s="67">
        <f t="shared" si="0"/>
        <v>0</v>
      </c>
      <c r="F33" s="65">
        <f>SUM(F20:F32)</f>
        <v>3</v>
      </c>
      <c r="G33" s="67">
        <f>SUM(G20:G32)</f>
        <v>5.49</v>
      </c>
      <c r="H33" s="67">
        <f t="shared" si="1"/>
        <v>0.32356928154653158</v>
      </c>
      <c r="I33" s="65">
        <f>SUM(I20:I32)</f>
        <v>29</v>
      </c>
      <c r="J33" s="67">
        <f>SUM(J20:J32)</f>
        <v>203.01999999999998</v>
      </c>
      <c r="K33" s="67">
        <f t="shared" si="2"/>
        <v>1.3042922406111452</v>
      </c>
      <c r="L33" s="65">
        <f>SUM(L20:L32)</f>
        <v>0</v>
      </c>
      <c r="M33" s="67">
        <f>SUM(M20:M32)</f>
        <v>0</v>
      </c>
      <c r="N33" s="67" t="e">
        <f t="shared" si="3"/>
        <v>#DIV/0!</v>
      </c>
      <c r="O33" s="65">
        <f>SUM(O20:O32)</f>
        <v>0</v>
      </c>
      <c r="P33" s="67">
        <f>SUM(P20:P32)</f>
        <v>0</v>
      </c>
      <c r="Q33" s="67">
        <f t="shared" si="4"/>
        <v>0</v>
      </c>
      <c r="R33" s="65">
        <f>SUM(R20:R32)</f>
        <v>300.02</v>
      </c>
      <c r="S33" s="67">
        <f t="shared" ref="S33:U33" si="6">SUM(S20:S32)</f>
        <v>1696.6999999999998</v>
      </c>
      <c r="T33" s="67">
        <f t="shared" si="6"/>
        <v>15565.529999999999</v>
      </c>
      <c r="U33" s="67">
        <f t="shared" si="6"/>
        <v>0</v>
      </c>
      <c r="V33" s="65">
        <f>SUM(V20:V32)</f>
        <v>1.92</v>
      </c>
    </row>
    <row r="34" spans="1:22" x14ac:dyDescent="0.25">
      <c r="A34" s="65"/>
      <c r="B34" s="65" t="s">
        <v>29</v>
      </c>
      <c r="C34" s="65">
        <f>SUM(C19,C33)</f>
        <v>0</v>
      </c>
      <c r="D34" s="67">
        <f>SUM(D19,D33)</f>
        <v>0</v>
      </c>
      <c r="E34" s="67">
        <f t="shared" si="0"/>
        <v>0</v>
      </c>
      <c r="F34" s="65">
        <f>SUM(F19,F33)</f>
        <v>303</v>
      </c>
      <c r="G34" s="67">
        <f>SUM(G19,G33)</f>
        <v>838.71</v>
      </c>
      <c r="H34" s="67">
        <f t="shared" si="1"/>
        <v>1.8454813420914356</v>
      </c>
      <c r="I34" s="65">
        <f>SUM(I19,I33)</f>
        <v>801</v>
      </c>
      <c r="J34" s="67">
        <f>SUM(J19,J33)</f>
        <v>5116.7099999999991</v>
      </c>
      <c r="K34" s="67">
        <f t="shared" si="2"/>
        <v>1.4136796076749056</v>
      </c>
      <c r="L34" s="65">
        <f>SUM(L19,L33)</f>
        <v>1</v>
      </c>
      <c r="M34" s="67">
        <f>SUM(M19,M33)</f>
        <v>15.04</v>
      </c>
      <c r="N34" s="67">
        <f t="shared" si="3"/>
        <v>12.203829925348913</v>
      </c>
      <c r="O34" s="65">
        <f>SUM(O19,O33)</f>
        <v>0</v>
      </c>
      <c r="P34" s="67">
        <f>SUM(P19,P33)</f>
        <v>0</v>
      </c>
      <c r="Q34" s="67">
        <f t="shared" si="4"/>
        <v>0</v>
      </c>
      <c r="R34" s="65">
        <f>SUM(R19,R33)</f>
        <v>4672.5599999999995</v>
      </c>
      <c r="S34" s="67">
        <f t="shared" ref="S34:U34" si="7">SUM(S19,S33)</f>
        <v>45446.68</v>
      </c>
      <c r="T34" s="67">
        <f t="shared" si="7"/>
        <v>361942.68999999994</v>
      </c>
      <c r="U34" s="67">
        <f t="shared" si="7"/>
        <v>123.24</v>
      </c>
      <c r="V34" s="65">
        <f>SUM(V19,V33)</f>
        <v>1525.8600000000001</v>
      </c>
    </row>
    <row r="35" spans="1:22" x14ac:dyDescent="0.25">
      <c r="A35" s="64">
        <v>26</v>
      </c>
      <c r="B35" s="64" t="s">
        <v>30</v>
      </c>
      <c r="C35" s="64">
        <v>0</v>
      </c>
      <c r="D35" s="66">
        <v>0</v>
      </c>
      <c r="E35" s="66" t="e">
        <f t="shared" si="0"/>
        <v>#DIV/0!</v>
      </c>
      <c r="F35" s="64">
        <v>58</v>
      </c>
      <c r="G35" s="66">
        <v>206.95</v>
      </c>
      <c r="H35" s="66">
        <f t="shared" si="1"/>
        <v>11.236168572390353</v>
      </c>
      <c r="I35" s="64">
        <v>134</v>
      </c>
      <c r="J35" s="66">
        <v>869.97</v>
      </c>
      <c r="K35" s="66">
        <f t="shared" si="2"/>
        <v>1.5888931443471537</v>
      </c>
      <c r="L35" s="64">
        <v>0</v>
      </c>
      <c r="M35" s="66">
        <v>0</v>
      </c>
      <c r="N35" s="66">
        <f t="shared" si="3"/>
        <v>0</v>
      </c>
      <c r="O35" s="64">
        <v>0</v>
      </c>
      <c r="P35" s="66">
        <v>0</v>
      </c>
      <c r="Q35" s="66">
        <f t="shared" si="4"/>
        <v>0</v>
      </c>
      <c r="R35" s="64">
        <v>0</v>
      </c>
      <c r="S35" s="66">
        <v>1841.82</v>
      </c>
      <c r="T35" s="66">
        <v>54753.21</v>
      </c>
      <c r="U35" s="66">
        <v>826.37</v>
      </c>
      <c r="V35" s="64">
        <v>731.53</v>
      </c>
    </row>
    <row r="36" spans="1:22" x14ac:dyDescent="0.25">
      <c r="A36" s="65"/>
      <c r="B36" s="65" t="s">
        <v>31</v>
      </c>
      <c r="C36" s="65">
        <f>SUM(C35:C35)</f>
        <v>0</v>
      </c>
      <c r="D36" s="67">
        <f>SUM(D35:D35)</f>
        <v>0</v>
      </c>
      <c r="E36" s="67" t="e">
        <f t="shared" si="0"/>
        <v>#DIV/0!</v>
      </c>
      <c r="F36" s="65">
        <f>SUM(F35:F35)</f>
        <v>58</v>
      </c>
      <c r="G36" s="67">
        <f>SUM(G35:G35)</f>
        <v>206.95</v>
      </c>
      <c r="H36" s="67">
        <f t="shared" si="1"/>
        <v>11.236168572390353</v>
      </c>
      <c r="I36" s="65">
        <f>SUM(I35:I35)</f>
        <v>134</v>
      </c>
      <c r="J36" s="67">
        <f>SUM(J35:J35)</f>
        <v>869.97</v>
      </c>
      <c r="K36" s="67">
        <f t="shared" si="2"/>
        <v>1.5888931443471537</v>
      </c>
      <c r="L36" s="65">
        <f>SUM(L35:L35)</f>
        <v>0</v>
      </c>
      <c r="M36" s="67">
        <f>SUM(M35:M35)</f>
        <v>0</v>
      </c>
      <c r="N36" s="67">
        <f t="shared" si="3"/>
        <v>0</v>
      </c>
      <c r="O36" s="65">
        <f>SUM(O35:O35)</f>
        <v>0</v>
      </c>
      <c r="P36" s="67">
        <f>SUM(P35:P35)</f>
        <v>0</v>
      </c>
      <c r="Q36" s="67">
        <f t="shared" si="4"/>
        <v>0</v>
      </c>
      <c r="R36" s="65">
        <f>SUM(R35:R35)</f>
        <v>0</v>
      </c>
      <c r="S36" s="67">
        <f t="shared" ref="S36:U36" si="8">SUM(S35:S35)</f>
        <v>1841.82</v>
      </c>
      <c r="T36" s="67">
        <f t="shared" si="8"/>
        <v>54753.21</v>
      </c>
      <c r="U36" s="67">
        <f t="shared" si="8"/>
        <v>826.37</v>
      </c>
      <c r="V36" s="65">
        <f>SUM(V35:V35)</f>
        <v>731.53</v>
      </c>
    </row>
    <row r="37" spans="1:22" x14ac:dyDescent="0.25">
      <c r="A37" s="64">
        <v>27</v>
      </c>
      <c r="B37" s="64" t="s">
        <v>32</v>
      </c>
      <c r="C37" s="64">
        <v>0</v>
      </c>
      <c r="D37" s="66">
        <v>0</v>
      </c>
      <c r="E37" s="66" t="e">
        <f t="shared" si="0"/>
        <v>#DIV/0!</v>
      </c>
      <c r="F37" s="64">
        <v>0</v>
      </c>
      <c r="G37" s="66">
        <v>0</v>
      </c>
      <c r="H37" s="66" t="e">
        <f t="shared" si="1"/>
        <v>#DIV/0!</v>
      </c>
      <c r="I37" s="64">
        <v>412</v>
      </c>
      <c r="J37" s="66">
        <v>2758.26</v>
      </c>
      <c r="K37" s="66">
        <f t="shared" si="2"/>
        <v>46.223534577240329</v>
      </c>
      <c r="L37" s="64">
        <v>0</v>
      </c>
      <c r="M37" s="66">
        <v>0</v>
      </c>
      <c r="N37" s="66" t="e">
        <f t="shared" si="3"/>
        <v>#DIV/0!</v>
      </c>
      <c r="O37" s="64">
        <v>0</v>
      </c>
      <c r="P37" s="66">
        <v>0</v>
      </c>
      <c r="Q37" s="66" t="e">
        <f t="shared" si="4"/>
        <v>#DIV/0!</v>
      </c>
      <c r="R37" s="64">
        <v>0</v>
      </c>
      <c r="S37" s="66">
        <v>0</v>
      </c>
      <c r="T37" s="66">
        <v>5967.22</v>
      </c>
      <c r="U37" s="66">
        <v>0</v>
      </c>
      <c r="V37" s="64">
        <v>0</v>
      </c>
    </row>
    <row r="38" spans="1:22" x14ac:dyDescent="0.25">
      <c r="A38" s="64">
        <v>28</v>
      </c>
      <c r="B38" s="64" t="s">
        <v>33</v>
      </c>
      <c r="C38" s="64">
        <v>0</v>
      </c>
      <c r="D38" s="66">
        <v>0</v>
      </c>
      <c r="E38" s="66" t="e">
        <f t="shared" si="0"/>
        <v>#DIV/0!</v>
      </c>
      <c r="F38" s="64">
        <v>27</v>
      </c>
      <c r="G38" s="66">
        <v>110.29</v>
      </c>
      <c r="H38" s="66">
        <f t="shared" si="1"/>
        <v>6.5177822166014625</v>
      </c>
      <c r="I38" s="64">
        <v>261</v>
      </c>
      <c r="J38" s="66">
        <v>1811.99</v>
      </c>
      <c r="K38" s="66">
        <f t="shared" si="2"/>
        <v>1.6761451409098225</v>
      </c>
      <c r="L38" s="64">
        <v>419</v>
      </c>
      <c r="M38" s="66">
        <v>123.15</v>
      </c>
      <c r="N38" s="66">
        <f t="shared" si="3"/>
        <v>9.7686925895959256</v>
      </c>
      <c r="O38" s="64">
        <v>0</v>
      </c>
      <c r="P38" s="66">
        <v>0</v>
      </c>
      <c r="Q38" s="66" t="e">
        <f t="shared" si="4"/>
        <v>#DIV/0!</v>
      </c>
      <c r="R38" s="64">
        <v>0</v>
      </c>
      <c r="S38" s="66">
        <v>1692.14</v>
      </c>
      <c r="T38" s="66">
        <v>108104.6</v>
      </c>
      <c r="U38" s="66">
        <v>1260.6600000000001</v>
      </c>
      <c r="V38" s="64">
        <v>0</v>
      </c>
    </row>
    <row r="39" spans="1:22" x14ac:dyDescent="0.25">
      <c r="A39" s="64">
        <v>29</v>
      </c>
      <c r="B39" s="64" t="s">
        <v>34</v>
      </c>
      <c r="C39" s="64">
        <v>0</v>
      </c>
      <c r="D39" s="66">
        <v>0</v>
      </c>
      <c r="E39" s="66" t="e">
        <f t="shared" ref="E39:E58" si="9">(D39/R39)*100</f>
        <v>#DIV/0!</v>
      </c>
      <c r="F39" s="64">
        <v>0</v>
      </c>
      <c r="G39" s="66">
        <v>0</v>
      </c>
      <c r="H39" s="66">
        <f t="shared" ref="H39:H58" si="10">(G39/S39)*100</f>
        <v>0</v>
      </c>
      <c r="I39" s="64">
        <v>72</v>
      </c>
      <c r="J39" s="66">
        <v>378.56</v>
      </c>
      <c r="K39" s="66">
        <f t="shared" ref="K39:K58" si="11">(J39/T39)*100</f>
        <v>4.0719168320452619</v>
      </c>
      <c r="L39" s="64">
        <v>0</v>
      </c>
      <c r="M39" s="66">
        <v>0</v>
      </c>
      <c r="N39" s="66" t="e">
        <f t="shared" ref="N39:N58" si="12">(M39/U39)*100</f>
        <v>#DIV/0!</v>
      </c>
      <c r="O39" s="64">
        <v>0</v>
      </c>
      <c r="P39" s="66">
        <v>0</v>
      </c>
      <c r="Q39" s="66" t="e">
        <f t="shared" ref="Q39:Q58" si="13">(P39/V39)*100</f>
        <v>#DIV/0!</v>
      </c>
      <c r="R39" s="64">
        <v>0</v>
      </c>
      <c r="S39" s="66">
        <v>133.5</v>
      </c>
      <c r="T39" s="66">
        <v>9296.85</v>
      </c>
      <c r="U39" s="66">
        <v>0</v>
      </c>
      <c r="V39" s="64">
        <v>0</v>
      </c>
    </row>
    <row r="40" spans="1:22" x14ac:dyDescent="0.25">
      <c r="A40" s="64">
        <v>30</v>
      </c>
      <c r="B40" s="64" t="s">
        <v>35</v>
      </c>
      <c r="C40" s="64">
        <v>0</v>
      </c>
      <c r="D40" s="66">
        <v>0</v>
      </c>
      <c r="E40" s="66" t="e">
        <f t="shared" si="9"/>
        <v>#DIV/0!</v>
      </c>
      <c r="F40" s="64">
        <v>92</v>
      </c>
      <c r="G40" s="66">
        <v>621.08000000000004</v>
      </c>
      <c r="H40" s="66">
        <f t="shared" si="10"/>
        <v>28.14442893654045</v>
      </c>
      <c r="I40" s="64">
        <v>2720</v>
      </c>
      <c r="J40" s="66">
        <v>21106.38</v>
      </c>
      <c r="K40" s="66">
        <f t="shared" si="11"/>
        <v>21.107475477977307</v>
      </c>
      <c r="L40" s="64">
        <v>0</v>
      </c>
      <c r="M40" s="66">
        <v>0</v>
      </c>
      <c r="N40" s="66">
        <f t="shared" si="12"/>
        <v>0</v>
      </c>
      <c r="O40" s="64">
        <v>1</v>
      </c>
      <c r="P40" s="66">
        <v>43.66</v>
      </c>
      <c r="Q40" s="66">
        <f t="shared" si="13"/>
        <v>74.683544303797461</v>
      </c>
      <c r="R40" s="64">
        <v>0</v>
      </c>
      <c r="S40" s="66">
        <v>2206.7600000000002</v>
      </c>
      <c r="T40" s="66">
        <v>99994.81</v>
      </c>
      <c r="U40" s="66">
        <v>55.55</v>
      </c>
      <c r="V40" s="64">
        <v>58.46</v>
      </c>
    </row>
    <row r="41" spans="1:22" x14ac:dyDescent="0.25">
      <c r="A41" s="65"/>
      <c r="B41" s="65" t="s">
        <v>36</v>
      </c>
      <c r="C41" s="65">
        <f>SUM(C37:C40)</f>
        <v>0</v>
      </c>
      <c r="D41" s="67">
        <f>SUM(D37:D40)</f>
        <v>0</v>
      </c>
      <c r="E41" s="67" t="e">
        <f t="shared" si="9"/>
        <v>#DIV/0!</v>
      </c>
      <c r="F41" s="65">
        <f>SUM(F37:F40)</f>
        <v>119</v>
      </c>
      <c r="G41" s="67">
        <f>SUM(G37:G40)</f>
        <v>731.37</v>
      </c>
      <c r="H41" s="67">
        <f t="shared" si="10"/>
        <v>18.137337565717683</v>
      </c>
      <c r="I41" s="65">
        <f>SUM(I37:I40)</f>
        <v>3465</v>
      </c>
      <c r="J41" s="67">
        <f>SUM(J37:J40)</f>
        <v>26055.190000000002</v>
      </c>
      <c r="K41" s="67">
        <f t="shared" si="11"/>
        <v>11.664928393844868</v>
      </c>
      <c r="L41" s="65">
        <f>SUM(L37:L40)</f>
        <v>419</v>
      </c>
      <c r="M41" s="67">
        <f>SUM(M37:M40)</f>
        <v>123.15</v>
      </c>
      <c r="N41" s="67">
        <f t="shared" si="12"/>
        <v>9.3564096914626091</v>
      </c>
      <c r="O41" s="65">
        <f>SUM(O37:O40)</f>
        <v>1</v>
      </c>
      <c r="P41" s="67">
        <f>SUM(P37:P40)</f>
        <v>43.66</v>
      </c>
      <c r="Q41" s="67">
        <f t="shared" si="13"/>
        <v>74.683544303797461</v>
      </c>
      <c r="R41" s="65">
        <f>SUM(R37:R40)</f>
        <v>0</v>
      </c>
      <c r="S41" s="67">
        <f t="shared" ref="S41:U41" si="14">SUM(S37:S40)</f>
        <v>4032.4000000000005</v>
      </c>
      <c r="T41" s="67">
        <f t="shared" si="14"/>
        <v>223363.48</v>
      </c>
      <c r="U41" s="67">
        <f t="shared" si="14"/>
        <v>1316.21</v>
      </c>
      <c r="V41" s="65">
        <f>SUM(V37:V40)</f>
        <v>58.46</v>
      </c>
    </row>
    <row r="42" spans="1:22" x14ac:dyDescent="0.25">
      <c r="A42" s="64">
        <v>31</v>
      </c>
      <c r="B42" s="64" t="s">
        <v>37</v>
      </c>
      <c r="C42" s="64">
        <v>0</v>
      </c>
      <c r="D42" s="66">
        <v>0</v>
      </c>
      <c r="E42" s="66" t="e">
        <f t="shared" si="9"/>
        <v>#DIV/0!</v>
      </c>
      <c r="F42" s="64">
        <v>0</v>
      </c>
      <c r="G42" s="66">
        <v>0</v>
      </c>
      <c r="H42" s="66">
        <f t="shared" si="10"/>
        <v>0</v>
      </c>
      <c r="I42" s="64">
        <v>0</v>
      </c>
      <c r="J42" s="66">
        <v>0</v>
      </c>
      <c r="K42" s="66">
        <f t="shared" si="11"/>
        <v>0</v>
      </c>
      <c r="L42" s="64">
        <v>0</v>
      </c>
      <c r="M42" s="66">
        <v>0</v>
      </c>
      <c r="N42" s="66">
        <f t="shared" si="12"/>
        <v>0</v>
      </c>
      <c r="O42" s="64">
        <v>0</v>
      </c>
      <c r="P42" s="66">
        <v>0</v>
      </c>
      <c r="Q42" s="66">
        <f t="shared" si="13"/>
        <v>0</v>
      </c>
      <c r="R42" s="64">
        <v>0</v>
      </c>
      <c r="S42" s="66">
        <v>16</v>
      </c>
      <c r="T42" s="66">
        <v>3285</v>
      </c>
      <c r="U42" s="66">
        <v>446</v>
      </c>
      <c r="V42" s="66">
        <v>309</v>
      </c>
    </row>
    <row r="43" spans="1:22" x14ac:dyDescent="0.25">
      <c r="A43" s="64">
        <v>32</v>
      </c>
      <c r="B43" s="64" t="s">
        <v>38</v>
      </c>
      <c r="C43" s="64">
        <v>0</v>
      </c>
      <c r="D43" s="66">
        <v>0</v>
      </c>
      <c r="E43" s="66" t="e">
        <f t="shared" si="9"/>
        <v>#DIV/0!</v>
      </c>
      <c r="F43" s="64">
        <v>0</v>
      </c>
      <c r="G43" s="66">
        <v>0</v>
      </c>
      <c r="H43" s="66" t="e">
        <f t="shared" si="10"/>
        <v>#DIV/0!</v>
      </c>
      <c r="I43" s="64">
        <v>3</v>
      </c>
      <c r="J43" s="66">
        <v>9.82</v>
      </c>
      <c r="K43" s="66">
        <f t="shared" si="11"/>
        <v>2.0474115464003502</v>
      </c>
      <c r="L43" s="64">
        <v>0</v>
      </c>
      <c r="M43" s="66">
        <v>0</v>
      </c>
      <c r="N43" s="66" t="e">
        <f t="shared" si="12"/>
        <v>#DIV/0!</v>
      </c>
      <c r="O43" s="64">
        <v>0</v>
      </c>
      <c r="P43" s="66">
        <v>0</v>
      </c>
      <c r="Q43" s="66" t="e">
        <f t="shared" si="13"/>
        <v>#DIV/0!</v>
      </c>
      <c r="R43" s="64">
        <v>0</v>
      </c>
      <c r="S43" s="66">
        <v>0</v>
      </c>
      <c r="T43" s="66">
        <v>479.63</v>
      </c>
      <c r="U43" s="66">
        <v>0</v>
      </c>
      <c r="V43" s="64">
        <v>0</v>
      </c>
    </row>
    <row r="44" spans="1:22" x14ac:dyDescent="0.25">
      <c r="A44" s="64">
        <v>33</v>
      </c>
      <c r="B44" s="64" t="s">
        <v>39</v>
      </c>
      <c r="C44" s="64">
        <v>0</v>
      </c>
      <c r="D44" s="66">
        <v>0</v>
      </c>
      <c r="E44" s="66" t="e">
        <f t="shared" si="9"/>
        <v>#DIV/0!</v>
      </c>
      <c r="F44" s="64">
        <v>0</v>
      </c>
      <c r="G44" s="66">
        <v>0</v>
      </c>
      <c r="H44" s="66" t="e">
        <f t="shared" si="10"/>
        <v>#DIV/0!</v>
      </c>
      <c r="I44" s="64">
        <v>4</v>
      </c>
      <c r="J44" s="66">
        <v>3.18</v>
      </c>
      <c r="K44" s="66">
        <f t="shared" si="11"/>
        <v>0.92974300499956164</v>
      </c>
      <c r="L44" s="64">
        <v>0</v>
      </c>
      <c r="M44" s="66">
        <v>0</v>
      </c>
      <c r="N44" s="66" t="e">
        <f t="shared" si="12"/>
        <v>#DIV/0!</v>
      </c>
      <c r="O44" s="64">
        <v>0</v>
      </c>
      <c r="P44" s="66">
        <v>0</v>
      </c>
      <c r="Q44" s="66" t="e">
        <f t="shared" si="13"/>
        <v>#DIV/0!</v>
      </c>
      <c r="R44" s="64">
        <v>0</v>
      </c>
      <c r="S44" s="66">
        <v>0</v>
      </c>
      <c r="T44" s="66">
        <v>342.03</v>
      </c>
      <c r="U44" s="66">
        <v>0</v>
      </c>
      <c r="V44" s="64">
        <v>0</v>
      </c>
    </row>
    <row r="45" spans="1:22" x14ac:dyDescent="0.25">
      <c r="A45" s="64">
        <v>34</v>
      </c>
      <c r="B45" s="64" t="s">
        <v>40</v>
      </c>
      <c r="C45" s="64">
        <v>0</v>
      </c>
      <c r="D45" s="66">
        <v>0</v>
      </c>
      <c r="E45" s="66" t="e">
        <f t="shared" si="9"/>
        <v>#DIV/0!</v>
      </c>
      <c r="F45" s="64">
        <v>0</v>
      </c>
      <c r="G45" s="66">
        <v>0</v>
      </c>
      <c r="H45" s="66" t="e">
        <f t="shared" si="10"/>
        <v>#DIV/0!</v>
      </c>
      <c r="I45" s="64">
        <v>8</v>
      </c>
      <c r="J45" s="66">
        <v>95.04</v>
      </c>
      <c r="K45" s="66">
        <f t="shared" si="11"/>
        <v>4.0663520492206588</v>
      </c>
      <c r="L45" s="64">
        <v>0</v>
      </c>
      <c r="M45" s="66">
        <v>0</v>
      </c>
      <c r="N45" s="66" t="e">
        <f t="shared" si="12"/>
        <v>#DIV/0!</v>
      </c>
      <c r="O45" s="64">
        <v>0</v>
      </c>
      <c r="P45" s="66">
        <v>0</v>
      </c>
      <c r="Q45" s="66" t="e">
        <f t="shared" si="13"/>
        <v>#DIV/0!</v>
      </c>
      <c r="R45" s="64">
        <v>0</v>
      </c>
      <c r="S45" s="66">
        <v>0</v>
      </c>
      <c r="T45" s="66">
        <v>2337.23</v>
      </c>
      <c r="U45" s="66">
        <v>0</v>
      </c>
      <c r="V45" s="64">
        <v>0</v>
      </c>
    </row>
    <row r="46" spans="1:22" x14ac:dyDescent="0.25">
      <c r="A46" s="64">
        <v>35</v>
      </c>
      <c r="B46" s="64" t="s">
        <v>41</v>
      </c>
      <c r="C46" s="64">
        <v>0</v>
      </c>
      <c r="D46" s="66">
        <v>0</v>
      </c>
      <c r="E46" s="66" t="e">
        <f t="shared" si="9"/>
        <v>#DIV/0!</v>
      </c>
      <c r="F46" s="64">
        <v>2</v>
      </c>
      <c r="G46" s="66">
        <v>0.42</v>
      </c>
      <c r="H46" s="66">
        <f t="shared" si="10"/>
        <v>100</v>
      </c>
      <c r="I46" s="64">
        <v>1</v>
      </c>
      <c r="J46" s="66">
        <v>1.73</v>
      </c>
      <c r="K46" s="66">
        <f t="shared" si="11"/>
        <v>0.41695789448314086</v>
      </c>
      <c r="L46" s="64">
        <v>0</v>
      </c>
      <c r="M46" s="66">
        <v>0</v>
      </c>
      <c r="N46" s="66" t="e">
        <f t="shared" si="12"/>
        <v>#DIV/0!</v>
      </c>
      <c r="O46" s="64">
        <v>0</v>
      </c>
      <c r="P46" s="66">
        <v>0</v>
      </c>
      <c r="Q46" s="66" t="e">
        <f t="shared" si="13"/>
        <v>#DIV/0!</v>
      </c>
      <c r="R46" s="64">
        <v>0</v>
      </c>
      <c r="S46" s="66">
        <v>0.42</v>
      </c>
      <c r="T46" s="66">
        <v>414.91</v>
      </c>
      <c r="U46" s="66">
        <v>0</v>
      </c>
      <c r="V46" s="64">
        <v>0</v>
      </c>
    </row>
    <row r="47" spans="1:22" x14ac:dyDescent="0.25">
      <c r="A47" s="65"/>
      <c r="B47" s="65" t="s">
        <v>42</v>
      </c>
      <c r="C47" s="65">
        <f>SUM(C42:C46)</f>
        <v>0</v>
      </c>
      <c r="D47" s="67">
        <f>SUM(D42:D46)</f>
        <v>0</v>
      </c>
      <c r="E47" s="67" t="e">
        <f t="shared" si="9"/>
        <v>#DIV/0!</v>
      </c>
      <c r="F47" s="65">
        <f>SUM(F42:F46)</f>
        <v>2</v>
      </c>
      <c r="G47" s="67">
        <f>SUM(G42:G46)</f>
        <v>0.42</v>
      </c>
      <c r="H47" s="67">
        <f t="shared" si="10"/>
        <v>2.5578562728380021</v>
      </c>
      <c r="I47" s="65">
        <f>SUM(I42:I46)</f>
        <v>16</v>
      </c>
      <c r="J47" s="67">
        <f>SUM(J42:J46)</f>
        <v>109.77000000000001</v>
      </c>
      <c r="K47" s="67">
        <f t="shared" si="11"/>
        <v>1.6004257304484755</v>
      </c>
      <c r="L47" s="65">
        <f>SUM(L42:L46)</f>
        <v>0</v>
      </c>
      <c r="M47" s="67">
        <f>SUM(M42:M46)</f>
        <v>0</v>
      </c>
      <c r="N47" s="67">
        <f t="shared" si="12"/>
        <v>0</v>
      </c>
      <c r="O47" s="65">
        <f>SUM(O42:O46)</f>
        <v>0</v>
      </c>
      <c r="P47" s="67">
        <f>SUM(P42:P46)</f>
        <v>0</v>
      </c>
      <c r="Q47" s="67">
        <f t="shared" si="13"/>
        <v>0</v>
      </c>
      <c r="R47" s="65">
        <f>SUM(R42:R46)</f>
        <v>0</v>
      </c>
      <c r="S47" s="67">
        <f t="shared" ref="S47:U47" si="15">SUM(S42:S46)</f>
        <v>16.420000000000002</v>
      </c>
      <c r="T47" s="67">
        <f t="shared" si="15"/>
        <v>6858.7999999999993</v>
      </c>
      <c r="U47" s="67">
        <f t="shared" si="15"/>
        <v>446</v>
      </c>
      <c r="V47" s="65">
        <f>SUM(V42:V46)</f>
        <v>309</v>
      </c>
    </row>
    <row r="48" spans="1:22" x14ac:dyDescent="0.25">
      <c r="A48" s="64">
        <v>36</v>
      </c>
      <c r="B48" s="64" t="s">
        <v>43</v>
      </c>
      <c r="C48" s="64">
        <v>0</v>
      </c>
      <c r="D48" s="66">
        <v>0</v>
      </c>
      <c r="E48" s="66" t="e">
        <f t="shared" si="9"/>
        <v>#DIV/0!</v>
      </c>
      <c r="F48" s="64">
        <v>0</v>
      </c>
      <c r="G48" s="66">
        <v>0</v>
      </c>
      <c r="H48" s="66" t="e">
        <f t="shared" si="10"/>
        <v>#DIV/0!</v>
      </c>
      <c r="I48" s="64">
        <v>0</v>
      </c>
      <c r="J48" s="66">
        <v>0</v>
      </c>
      <c r="K48" s="66" t="e">
        <f t="shared" si="11"/>
        <v>#DIV/0!</v>
      </c>
      <c r="L48" s="64">
        <v>0</v>
      </c>
      <c r="M48" s="66">
        <v>0</v>
      </c>
      <c r="N48" s="66" t="e">
        <f t="shared" si="12"/>
        <v>#DIV/0!</v>
      </c>
      <c r="O48" s="64">
        <v>0</v>
      </c>
      <c r="P48" s="66">
        <v>0</v>
      </c>
      <c r="Q48" s="66" t="e">
        <f t="shared" si="13"/>
        <v>#DIV/0!</v>
      </c>
      <c r="R48" s="64">
        <v>0</v>
      </c>
      <c r="S48" s="66">
        <v>0</v>
      </c>
      <c r="T48" s="66">
        <v>0</v>
      </c>
      <c r="U48" s="66">
        <v>0</v>
      </c>
      <c r="V48" s="64">
        <v>0</v>
      </c>
    </row>
    <row r="49" spans="1:22" x14ac:dyDescent="0.25">
      <c r="A49" s="64">
        <v>37</v>
      </c>
      <c r="B49" s="64" t="s">
        <v>44</v>
      </c>
      <c r="C49" s="64">
        <v>0</v>
      </c>
      <c r="D49" s="66">
        <v>0</v>
      </c>
      <c r="E49" s="66" t="e">
        <f t="shared" si="9"/>
        <v>#DIV/0!</v>
      </c>
      <c r="F49" s="64">
        <v>0</v>
      </c>
      <c r="G49" s="66">
        <v>0</v>
      </c>
      <c r="H49" s="66" t="e">
        <f t="shared" si="10"/>
        <v>#DIV/0!</v>
      </c>
      <c r="I49" s="64">
        <v>0</v>
      </c>
      <c r="J49" s="66">
        <v>0</v>
      </c>
      <c r="K49" s="66">
        <f t="shared" si="11"/>
        <v>0</v>
      </c>
      <c r="L49" s="64">
        <v>0</v>
      </c>
      <c r="M49" s="66">
        <v>0</v>
      </c>
      <c r="N49" s="66" t="e">
        <f t="shared" si="12"/>
        <v>#DIV/0!</v>
      </c>
      <c r="O49" s="64">
        <v>0</v>
      </c>
      <c r="P49" s="66">
        <v>0</v>
      </c>
      <c r="Q49" s="66" t="e">
        <f t="shared" si="13"/>
        <v>#DIV/0!</v>
      </c>
      <c r="R49" s="64">
        <v>0</v>
      </c>
      <c r="S49" s="66">
        <v>0</v>
      </c>
      <c r="T49" s="66">
        <v>106.75</v>
      </c>
      <c r="U49" s="66">
        <v>0</v>
      </c>
      <c r="V49" s="64">
        <v>0</v>
      </c>
    </row>
    <row r="50" spans="1:22" x14ac:dyDescent="0.25">
      <c r="A50" s="64">
        <v>38</v>
      </c>
      <c r="B50" s="64" t="s">
        <v>45</v>
      </c>
      <c r="C50" s="64">
        <v>0</v>
      </c>
      <c r="D50" s="66">
        <v>0</v>
      </c>
      <c r="E50" s="66" t="e">
        <f t="shared" si="9"/>
        <v>#DIV/0!</v>
      </c>
      <c r="F50" s="64">
        <v>0</v>
      </c>
      <c r="G50" s="66">
        <v>0</v>
      </c>
      <c r="H50" s="66" t="e">
        <f t="shared" si="10"/>
        <v>#DIV/0!</v>
      </c>
      <c r="I50" s="64">
        <v>6</v>
      </c>
      <c r="J50" s="66">
        <v>2.04</v>
      </c>
      <c r="K50" s="66">
        <f t="shared" si="11"/>
        <v>0.18059010472455581</v>
      </c>
      <c r="L50" s="64">
        <v>0</v>
      </c>
      <c r="M50" s="66">
        <v>0</v>
      </c>
      <c r="N50" s="66" t="e">
        <f t="shared" si="12"/>
        <v>#DIV/0!</v>
      </c>
      <c r="O50" s="64">
        <v>0</v>
      </c>
      <c r="P50" s="66">
        <v>0</v>
      </c>
      <c r="Q50" s="66" t="e">
        <f t="shared" si="13"/>
        <v>#DIV/0!</v>
      </c>
      <c r="R50" s="64">
        <v>0</v>
      </c>
      <c r="S50" s="66">
        <v>0</v>
      </c>
      <c r="T50" s="66">
        <v>1129.6300000000001</v>
      </c>
      <c r="U50" s="66">
        <v>0</v>
      </c>
      <c r="V50" s="64">
        <v>0</v>
      </c>
    </row>
    <row r="51" spans="1:22" x14ac:dyDescent="0.25">
      <c r="A51" s="64">
        <v>39</v>
      </c>
      <c r="B51" s="64" t="s">
        <v>46</v>
      </c>
      <c r="C51" s="64">
        <v>0</v>
      </c>
      <c r="D51" s="66">
        <v>0</v>
      </c>
      <c r="E51" s="66" t="e">
        <f t="shared" si="9"/>
        <v>#DIV/0!</v>
      </c>
      <c r="F51" s="64">
        <v>0</v>
      </c>
      <c r="G51" s="66">
        <v>0</v>
      </c>
      <c r="H51" s="66" t="e">
        <f t="shared" si="10"/>
        <v>#DIV/0!</v>
      </c>
      <c r="I51" s="64">
        <v>0</v>
      </c>
      <c r="J51" s="66">
        <v>0</v>
      </c>
      <c r="K51" s="66" t="e">
        <f t="shared" si="11"/>
        <v>#DIV/0!</v>
      </c>
      <c r="L51" s="64">
        <v>0</v>
      </c>
      <c r="M51" s="66">
        <v>0</v>
      </c>
      <c r="N51" s="66" t="e">
        <f t="shared" si="12"/>
        <v>#DIV/0!</v>
      </c>
      <c r="O51" s="64">
        <v>0</v>
      </c>
      <c r="P51" s="66">
        <v>0</v>
      </c>
      <c r="Q51" s="66" t="e">
        <f t="shared" si="13"/>
        <v>#DIV/0!</v>
      </c>
      <c r="R51" s="64">
        <v>0</v>
      </c>
      <c r="S51" s="66">
        <v>0</v>
      </c>
      <c r="T51" s="66">
        <v>0</v>
      </c>
      <c r="U51" s="66">
        <v>0</v>
      </c>
      <c r="V51" s="64">
        <v>0</v>
      </c>
    </row>
    <row r="52" spans="1:22" x14ac:dyDescent="0.25">
      <c r="A52" s="65"/>
      <c r="B52" s="65" t="s">
        <v>47</v>
      </c>
      <c r="C52" s="65">
        <f>SUM(C48:C51)</f>
        <v>0</v>
      </c>
      <c r="D52" s="67">
        <f>SUM(D48:D51)</f>
        <v>0</v>
      </c>
      <c r="E52" s="67" t="e">
        <f t="shared" si="9"/>
        <v>#DIV/0!</v>
      </c>
      <c r="F52" s="65">
        <f>SUM(F48:F51)</f>
        <v>0</v>
      </c>
      <c r="G52" s="67">
        <f>SUM(G48:G51)</f>
        <v>0</v>
      </c>
      <c r="H52" s="67" t="e">
        <f t="shared" si="10"/>
        <v>#DIV/0!</v>
      </c>
      <c r="I52" s="65">
        <f>SUM(I48:I51)</f>
        <v>6</v>
      </c>
      <c r="J52" s="67">
        <f>SUM(J48:J51)</f>
        <v>2.04</v>
      </c>
      <c r="K52" s="67">
        <f t="shared" si="11"/>
        <v>0.16499781620537374</v>
      </c>
      <c r="L52" s="65">
        <f>SUM(L48:L51)</f>
        <v>0</v>
      </c>
      <c r="M52" s="67">
        <f>SUM(M48:M51)</f>
        <v>0</v>
      </c>
      <c r="N52" s="67" t="e">
        <f t="shared" si="12"/>
        <v>#DIV/0!</v>
      </c>
      <c r="O52" s="65">
        <f>SUM(O48:O51)</f>
        <v>0</v>
      </c>
      <c r="P52" s="67">
        <f>SUM(P48:P51)</f>
        <v>0</v>
      </c>
      <c r="Q52" s="67" t="e">
        <f t="shared" si="13"/>
        <v>#DIV/0!</v>
      </c>
      <c r="R52" s="65">
        <f>SUM(R48:R51)</f>
        <v>0</v>
      </c>
      <c r="S52" s="67">
        <f t="shared" ref="S52:U52" si="16">SUM(S48:S51)</f>
        <v>0</v>
      </c>
      <c r="T52" s="67">
        <f t="shared" si="16"/>
        <v>1236.3800000000001</v>
      </c>
      <c r="U52" s="67">
        <f t="shared" si="16"/>
        <v>0</v>
      </c>
      <c r="V52" s="65">
        <f>SUM(V48:V51)</f>
        <v>0</v>
      </c>
    </row>
    <row r="53" spans="1:22" x14ac:dyDescent="0.25">
      <c r="A53" s="64">
        <v>40</v>
      </c>
      <c r="B53" s="64" t="s">
        <v>48</v>
      </c>
      <c r="C53" s="64">
        <v>0</v>
      </c>
      <c r="D53" s="66">
        <v>0</v>
      </c>
      <c r="E53" s="66" t="e">
        <f t="shared" si="9"/>
        <v>#DIV/0!</v>
      </c>
      <c r="F53" s="64">
        <v>0</v>
      </c>
      <c r="G53" s="66">
        <v>0</v>
      </c>
      <c r="H53" s="66" t="e">
        <f t="shared" si="10"/>
        <v>#DIV/0!</v>
      </c>
      <c r="I53" s="64">
        <v>0</v>
      </c>
      <c r="J53" s="66">
        <v>0</v>
      </c>
      <c r="K53" s="66" t="e">
        <f t="shared" si="11"/>
        <v>#DIV/0!</v>
      </c>
      <c r="L53" s="64">
        <v>0</v>
      </c>
      <c r="M53" s="66">
        <v>0</v>
      </c>
      <c r="N53" s="66" t="e">
        <f t="shared" si="12"/>
        <v>#DIV/0!</v>
      </c>
      <c r="O53" s="64">
        <v>0</v>
      </c>
      <c r="P53" s="66">
        <v>0</v>
      </c>
      <c r="Q53" s="66" t="e">
        <f t="shared" si="13"/>
        <v>#DIV/0!</v>
      </c>
      <c r="R53" s="64">
        <v>0</v>
      </c>
      <c r="S53" s="66">
        <v>0</v>
      </c>
      <c r="T53" s="66">
        <v>0</v>
      </c>
      <c r="U53" s="66">
        <v>0</v>
      </c>
      <c r="V53" s="64">
        <v>0</v>
      </c>
    </row>
    <row r="54" spans="1:22" x14ac:dyDescent="0.25">
      <c r="A54" s="64">
        <v>41</v>
      </c>
      <c r="B54" s="64" t="s">
        <v>49</v>
      </c>
      <c r="C54" s="64">
        <v>0</v>
      </c>
      <c r="D54" s="66">
        <v>0</v>
      </c>
      <c r="E54" s="66" t="e">
        <f t="shared" si="9"/>
        <v>#DIV/0!</v>
      </c>
      <c r="F54" s="64">
        <v>0</v>
      </c>
      <c r="G54" s="66">
        <v>0</v>
      </c>
      <c r="H54" s="66" t="e">
        <f t="shared" si="10"/>
        <v>#DIV/0!</v>
      </c>
      <c r="I54" s="64">
        <v>0</v>
      </c>
      <c r="J54" s="66">
        <v>0</v>
      </c>
      <c r="K54" s="66" t="e">
        <f t="shared" si="11"/>
        <v>#DIV/0!</v>
      </c>
      <c r="L54" s="64">
        <v>0</v>
      </c>
      <c r="M54" s="66">
        <v>0</v>
      </c>
      <c r="N54" s="66" t="e">
        <f t="shared" si="12"/>
        <v>#DIV/0!</v>
      </c>
      <c r="O54" s="64">
        <v>0</v>
      </c>
      <c r="P54" s="66">
        <v>0</v>
      </c>
      <c r="Q54" s="66" t="e">
        <f t="shared" si="13"/>
        <v>#DIV/0!</v>
      </c>
      <c r="R54" s="64">
        <v>0</v>
      </c>
      <c r="S54" s="66">
        <v>0</v>
      </c>
      <c r="T54" s="66">
        <v>0</v>
      </c>
      <c r="U54" s="66">
        <v>0</v>
      </c>
      <c r="V54" s="64">
        <v>0</v>
      </c>
    </row>
    <row r="55" spans="1:22" x14ac:dyDescent="0.25">
      <c r="A55" s="64">
        <v>42</v>
      </c>
      <c r="B55" s="64" t="s">
        <v>50</v>
      </c>
      <c r="C55" s="64">
        <v>0</v>
      </c>
      <c r="D55" s="66">
        <v>0</v>
      </c>
      <c r="E55" s="66" t="e">
        <f t="shared" si="9"/>
        <v>#DIV/0!</v>
      </c>
      <c r="F55" s="64">
        <v>0</v>
      </c>
      <c r="G55" s="66">
        <v>0</v>
      </c>
      <c r="H55" s="66" t="e">
        <f t="shared" si="10"/>
        <v>#DIV/0!</v>
      </c>
      <c r="I55" s="64">
        <v>0</v>
      </c>
      <c r="J55" s="66">
        <v>0</v>
      </c>
      <c r="K55" s="66" t="e">
        <f t="shared" si="11"/>
        <v>#DIV/0!</v>
      </c>
      <c r="L55" s="64">
        <v>0</v>
      </c>
      <c r="M55" s="66">
        <v>0</v>
      </c>
      <c r="N55" s="66" t="e">
        <f t="shared" si="12"/>
        <v>#DIV/0!</v>
      </c>
      <c r="O55" s="64">
        <v>0</v>
      </c>
      <c r="P55" s="66">
        <v>0</v>
      </c>
      <c r="Q55" s="66" t="e">
        <f t="shared" si="13"/>
        <v>#DIV/0!</v>
      </c>
      <c r="R55" s="64">
        <v>0</v>
      </c>
      <c r="S55" s="66">
        <v>0</v>
      </c>
      <c r="T55" s="66">
        <v>0</v>
      </c>
      <c r="U55" s="66">
        <v>0</v>
      </c>
      <c r="V55" s="64">
        <v>0</v>
      </c>
    </row>
    <row r="56" spans="1:22" x14ac:dyDescent="0.25">
      <c r="A56" s="64">
        <v>43</v>
      </c>
      <c r="B56" s="64" t="s">
        <v>51</v>
      </c>
      <c r="C56" s="64">
        <v>0</v>
      </c>
      <c r="D56" s="66">
        <v>0</v>
      </c>
      <c r="E56" s="66" t="e">
        <f t="shared" si="9"/>
        <v>#DIV/0!</v>
      </c>
      <c r="F56" s="64">
        <v>0</v>
      </c>
      <c r="G56" s="66">
        <v>0</v>
      </c>
      <c r="H56" s="66" t="e">
        <f t="shared" si="10"/>
        <v>#DIV/0!</v>
      </c>
      <c r="I56" s="64">
        <v>0</v>
      </c>
      <c r="J56" s="66">
        <v>0</v>
      </c>
      <c r="K56" s="66" t="e">
        <f t="shared" si="11"/>
        <v>#DIV/0!</v>
      </c>
      <c r="L56" s="64">
        <v>0</v>
      </c>
      <c r="M56" s="66">
        <v>0</v>
      </c>
      <c r="N56" s="66" t="e">
        <f t="shared" si="12"/>
        <v>#DIV/0!</v>
      </c>
      <c r="O56" s="64">
        <v>0</v>
      </c>
      <c r="P56" s="66">
        <v>0</v>
      </c>
      <c r="Q56" s="66" t="e">
        <f t="shared" si="13"/>
        <v>#DIV/0!</v>
      </c>
      <c r="R56" s="64">
        <v>0</v>
      </c>
      <c r="S56" s="66">
        <v>0</v>
      </c>
      <c r="T56" s="66">
        <v>0</v>
      </c>
      <c r="U56" s="66">
        <v>0</v>
      </c>
      <c r="V56" s="64">
        <v>0</v>
      </c>
    </row>
    <row r="57" spans="1:22" x14ac:dyDescent="0.25">
      <c r="A57" s="65"/>
      <c r="B57" s="65" t="s">
        <v>52</v>
      </c>
      <c r="C57" s="65">
        <f>SUM(C53:C56)</f>
        <v>0</v>
      </c>
      <c r="D57" s="67">
        <f>SUM(D53:D56)</f>
        <v>0</v>
      </c>
      <c r="E57" s="67" t="e">
        <f t="shared" si="9"/>
        <v>#DIV/0!</v>
      </c>
      <c r="F57" s="65">
        <f>SUM(F53:F56)</f>
        <v>0</v>
      </c>
      <c r="G57" s="67">
        <f>SUM(G53:G56)</f>
        <v>0</v>
      </c>
      <c r="H57" s="67" t="e">
        <f t="shared" si="10"/>
        <v>#DIV/0!</v>
      </c>
      <c r="I57" s="65">
        <f>SUM(I53:I56)</f>
        <v>0</v>
      </c>
      <c r="J57" s="67">
        <f>SUM(J53:J56)</f>
        <v>0</v>
      </c>
      <c r="K57" s="67" t="e">
        <f t="shared" si="11"/>
        <v>#DIV/0!</v>
      </c>
      <c r="L57" s="65">
        <f>SUM(L53:L56)</f>
        <v>0</v>
      </c>
      <c r="M57" s="67">
        <f>SUM(M53:M56)</f>
        <v>0</v>
      </c>
      <c r="N57" s="67" t="e">
        <f t="shared" si="12"/>
        <v>#DIV/0!</v>
      </c>
      <c r="O57" s="65">
        <f>SUM(O53:O56)</f>
        <v>0</v>
      </c>
      <c r="P57" s="67">
        <f>SUM(P53:P56)</f>
        <v>0</v>
      </c>
      <c r="Q57" s="67" t="e">
        <f t="shared" si="13"/>
        <v>#DIV/0!</v>
      </c>
      <c r="R57" s="65">
        <f>SUM(R53:R56)</f>
        <v>0</v>
      </c>
      <c r="S57" s="67">
        <f t="shared" ref="S57:U57" si="17">SUM(S53:S56)</f>
        <v>0</v>
      </c>
      <c r="T57" s="67">
        <f t="shared" si="17"/>
        <v>0</v>
      </c>
      <c r="U57" s="67">
        <f t="shared" si="17"/>
        <v>0</v>
      </c>
      <c r="V57" s="65">
        <f>SUM(V53:V56)</f>
        <v>0</v>
      </c>
    </row>
    <row r="58" spans="1:22" x14ac:dyDescent="0.25">
      <c r="A58" s="65"/>
      <c r="B58" s="65" t="s">
        <v>83</v>
      </c>
      <c r="C58" s="65">
        <f>SUM(C34,C36,C41,C47,C52,C57)</f>
        <v>0</v>
      </c>
      <c r="D58" s="67">
        <f>SUM(D34,D36,D41,D47,D52,D57)</f>
        <v>0</v>
      </c>
      <c r="E58" s="67">
        <f t="shared" si="9"/>
        <v>0</v>
      </c>
      <c r="F58" s="65">
        <f>SUM(F34,F36,F41,F47,F52,F57)</f>
        <v>482</v>
      </c>
      <c r="G58" s="67">
        <f>SUM(G34,G36,G41,G47,G52,G57)</f>
        <v>1777.4500000000003</v>
      </c>
      <c r="H58" s="67">
        <f t="shared" si="10"/>
        <v>3.462296045060397</v>
      </c>
      <c r="I58" s="65">
        <f>SUM(I34,I36,I41,I47,I52,I57)</f>
        <v>4422</v>
      </c>
      <c r="J58" s="67">
        <f>SUM(J34,J36,J41,J47,J52,J57)</f>
        <v>32153.680000000004</v>
      </c>
      <c r="K58" s="67">
        <f t="shared" si="11"/>
        <v>4.9608044106023108</v>
      </c>
      <c r="L58" s="65">
        <f>SUM(L34,L36,L41,L47,L52,L57)</f>
        <v>420</v>
      </c>
      <c r="M58" s="67">
        <f>SUM(M34,M36,M41,M47,M52,M57)</f>
        <v>138.19</v>
      </c>
      <c r="N58" s="67">
        <f t="shared" si="12"/>
        <v>5.0958396943749946</v>
      </c>
      <c r="O58" s="65">
        <f>SUM(O34,O36,O41,O47,O52,O57)</f>
        <v>1</v>
      </c>
      <c r="P58" s="67">
        <f>SUM(P34,P36,P41,P47,P52,P57)</f>
        <v>43.66</v>
      </c>
      <c r="Q58" s="67">
        <f t="shared" si="13"/>
        <v>1.6633331428462577</v>
      </c>
      <c r="R58" s="65">
        <f>SUM(R34,R36,R41,R47,R52,R57)</f>
        <v>4672.5599999999995</v>
      </c>
      <c r="S58" s="67">
        <f t="shared" ref="S58:U58" si="18">SUM(S34,S36,S41,S47,S52,S57)</f>
        <v>51337.32</v>
      </c>
      <c r="T58" s="67">
        <f t="shared" si="18"/>
        <v>648154.56000000006</v>
      </c>
      <c r="U58" s="67">
        <f t="shared" si="18"/>
        <v>2711.82</v>
      </c>
      <c r="V58" s="65">
        <f>SUM(V34,V36,V41,V47,V52,V57)</f>
        <v>2624.8500000000004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8"/>
  <sheetViews>
    <sheetView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L1" sqref="L1:N1048576"/>
    </sheetView>
  </sheetViews>
  <sheetFormatPr defaultColWidth="9.140625" defaultRowHeight="15" x14ac:dyDescent="0.25"/>
  <cols>
    <col min="1" max="1" width="6.28515625" style="8" bestFit="1" customWidth="1"/>
    <col min="2" max="2" width="18.140625" style="8" bestFit="1" customWidth="1"/>
    <col min="3" max="3" width="8.85546875" style="8" customWidth="1"/>
    <col min="4" max="5" width="11.140625" style="10" customWidth="1"/>
    <col min="6" max="6" width="8.85546875" style="8" customWidth="1"/>
    <col min="7" max="7" width="11.140625" style="10" customWidth="1"/>
    <col min="8" max="8" width="13.140625" style="10" customWidth="1"/>
    <col min="9" max="9" width="14.140625" style="8" customWidth="1"/>
    <col min="10" max="10" width="11.140625" style="10" customWidth="1"/>
    <col min="11" max="11" width="11.28515625" style="10" customWidth="1"/>
    <col min="12" max="12" width="20.42578125" style="8" hidden="1" customWidth="1"/>
    <col min="13" max="13" width="20.140625" style="8" hidden="1" customWidth="1"/>
    <col min="14" max="14" width="29.28515625" style="8" hidden="1" customWidth="1"/>
    <col min="15" max="15" width="9.140625" style="8" customWidth="1"/>
    <col min="16" max="16384" width="9.140625" style="8"/>
  </cols>
  <sheetData>
    <row r="1" spans="1:14" ht="15.75" x14ac:dyDescent="0.25">
      <c r="A1" s="25"/>
      <c r="B1" s="39" t="s">
        <v>206</v>
      </c>
      <c r="C1" s="26"/>
      <c r="D1" s="27" t="s">
        <v>0</v>
      </c>
      <c r="E1" s="27"/>
      <c r="F1" s="28"/>
      <c r="G1" s="31" t="s">
        <v>212</v>
      </c>
      <c r="H1" s="29"/>
      <c r="I1" s="39" t="s">
        <v>110</v>
      </c>
      <c r="J1" s="30"/>
      <c r="K1" s="45" t="s">
        <v>68</v>
      </c>
    </row>
    <row r="2" spans="1:14" s="9" customFormat="1" x14ac:dyDescent="0.25">
      <c r="A2" s="80" t="s">
        <v>69</v>
      </c>
      <c r="B2" s="81"/>
      <c r="C2" s="81"/>
      <c r="D2" s="81"/>
      <c r="E2" s="81"/>
      <c r="F2" s="81"/>
      <c r="G2" s="81"/>
      <c r="H2" s="81"/>
      <c r="I2" s="81"/>
      <c r="J2" s="81"/>
      <c r="K2" s="106"/>
    </row>
    <row r="3" spans="1:14" x14ac:dyDescent="0.25">
      <c r="A3" s="103" t="s">
        <v>85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</row>
    <row r="4" spans="1:14" s="11" customFormat="1" ht="51" customHeight="1" x14ac:dyDescent="0.25">
      <c r="A4" s="13" t="s">
        <v>71</v>
      </c>
      <c r="B4" s="12" t="s">
        <v>1</v>
      </c>
      <c r="C4" s="96" t="s">
        <v>111</v>
      </c>
      <c r="D4" s="96"/>
      <c r="E4" s="23" t="s">
        <v>112</v>
      </c>
      <c r="F4" s="96" t="s">
        <v>113</v>
      </c>
      <c r="G4" s="96"/>
      <c r="H4" s="23" t="s">
        <v>114</v>
      </c>
      <c r="I4" s="100" t="s">
        <v>115</v>
      </c>
      <c r="J4" s="100"/>
      <c r="K4" s="35" t="s">
        <v>116</v>
      </c>
      <c r="L4" s="61" t="s">
        <v>117</v>
      </c>
      <c r="M4" s="61" t="s">
        <v>118</v>
      </c>
      <c r="N4" s="61" t="s">
        <v>119</v>
      </c>
    </row>
    <row r="5" spans="1:14" ht="23.45" customHeight="1" x14ac:dyDescent="0.25">
      <c r="A5" s="15"/>
      <c r="B5" s="14"/>
      <c r="C5" s="6" t="s">
        <v>81</v>
      </c>
      <c r="D5" s="23" t="s">
        <v>82</v>
      </c>
      <c r="E5" s="23" t="s">
        <v>93</v>
      </c>
      <c r="F5" s="6" t="s">
        <v>81</v>
      </c>
      <c r="G5" s="23" t="s">
        <v>82</v>
      </c>
      <c r="H5" s="23" t="s">
        <v>93</v>
      </c>
      <c r="I5" s="6" t="s">
        <v>81</v>
      </c>
      <c r="J5" s="23" t="s">
        <v>82</v>
      </c>
      <c r="K5" s="23" t="s">
        <v>93</v>
      </c>
    </row>
    <row r="7" spans="1:14" x14ac:dyDescent="0.25">
      <c r="A7" s="64">
        <v>1</v>
      </c>
      <c r="B7" s="64" t="s">
        <v>2</v>
      </c>
      <c r="C7" s="64">
        <v>0</v>
      </c>
      <c r="D7" s="66">
        <v>0</v>
      </c>
      <c r="E7" s="66" t="e">
        <f t="shared" ref="E7:E38" si="0">(D7/L7)*100</f>
        <v>#DIV/0!</v>
      </c>
      <c r="F7" s="64">
        <v>492</v>
      </c>
      <c r="G7" s="66">
        <v>2371.71</v>
      </c>
      <c r="H7" s="66">
        <f t="shared" ref="H7:H38" si="1">(G7/M7)*100</f>
        <v>2.7842416134422532</v>
      </c>
      <c r="I7" s="64">
        <v>134</v>
      </c>
      <c r="J7" s="66">
        <v>260.3</v>
      </c>
      <c r="K7" s="66">
        <f t="shared" ref="K7:K38" si="2">(J7/N7)*100</f>
        <v>2.2027661936741771</v>
      </c>
      <c r="L7" s="64">
        <v>0</v>
      </c>
      <c r="M7" s="64">
        <v>85183.34</v>
      </c>
      <c r="N7" s="64">
        <v>11816.96</v>
      </c>
    </row>
    <row r="8" spans="1:14" x14ac:dyDescent="0.25">
      <c r="A8" s="64">
        <v>2</v>
      </c>
      <c r="B8" s="64" t="s">
        <v>3</v>
      </c>
      <c r="C8" s="64">
        <v>0</v>
      </c>
      <c r="D8" s="66">
        <v>0</v>
      </c>
      <c r="E8" s="66" t="e">
        <f t="shared" si="0"/>
        <v>#DIV/0!</v>
      </c>
      <c r="F8" s="64">
        <v>947</v>
      </c>
      <c r="G8" s="66">
        <v>3604.61</v>
      </c>
      <c r="H8" s="66">
        <f t="shared" si="1"/>
        <v>11.614941556506118</v>
      </c>
      <c r="I8" s="64">
        <v>371</v>
      </c>
      <c r="J8" s="66">
        <v>1264.5999999999999</v>
      </c>
      <c r="K8" s="66">
        <f t="shared" si="2"/>
        <v>14.016195211484279</v>
      </c>
      <c r="L8" s="64">
        <v>0</v>
      </c>
      <c r="M8" s="64">
        <v>31034.25</v>
      </c>
      <c r="N8" s="64">
        <v>9022.42</v>
      </c>
    </row>
    <row r="9" spans="1:14" x14ac:dyDescent="0.25">
      <c r="A9" s="64">
        <v>3</v>
      </c>
      <c r="B9" s="64" t="s">
        <v>4</v>
      </c>
      <c r="C9" s="64">
        <v>0</v>
      </c>
      <c r="D9" s="66">
        <v>0</v>
      </c>
      <c r="E9" s="66" t="e">
        <f t="shared" si="0"/>
        <v>#DIV/0!</v>
      </c>
      <c r="F9" s="64">
        <v>54</v>
      </c>
      <c r="G9" s="66">
        <v>70.64</v>
      </c>
      <c r="H9" s="66">
        <f t="shared" si="1"/>
        <v>0.74357581652287774</v>
      </c>
      <c r="I9" s="64">
        <v>14</v>
      </c>
      <c r="J9" s="66">
        <v>19.32</v>
      </c>
      <c r="K9" s="66">
        <f t="shared" si="2"/>
        <v>1.1819983848469275</v>
      </c>
      <c r="L9" s="64">
        <v>0</v>
      </c>
      <c r="M9" s="64">
        <v>9500.0400000000009</v>
      </c>
      <c r="N9" s="64">
        <v>1634.52</v>
      </c>
    </row>
    <row r="10" spans="1:14" x14ac:dyDescent="0.25">
      <c r="A10" s="64">
        <v>4</v>
      </c>
      <c r="B10" s="64" t="s">
        <v>5</v>
      </c>
      <c r="C10" s="64">
        <v>9</v>
      </c>
      <c r="D10" s="66">
        <v>21.24</v>
      </c>
      <c r="E10" s="66">
        <f t="shared" si="0"/>
        <v>24.371772805507742</v>
      </c>
      <c r="F10" s="64">
        <v>2044</v>
      </c>
      <c r="G10" s="66">
        <v>6683.44</v>
      </c>
      <c r="H10" s="66">
        <f t="shared" si="1"/>
        <v>7.8508726076266981</v>
      </c>
      <c r="I10" s="64">
        <v>767</v>
      </c>
      <c r="J10" s="66">
        <v>1630.71</v>
      </c>
      <c r="K10" s="66">
        <f t="shared" si="2"/>
        <v>9.5649266666080131</v>
      </c>
      <c r="L10" s="64">
        <v>87.15</v>
      </c>
      <c r="M10" s="64">
        <v>85129.9</v>
      </c>
      <c r="N10" s="64">
        <v>17048.849999999999</v>
      </c>
    </row>
    <row r="11" spans="1:14" x14ac:dyDescent="0.25">
      <c r="A11" s="64">
        <v>5</v>
      </c>
      <c r="B11" s="64" t="s">
        <v>6</v>
      </c>
      <c r="C11" s="64">
        <v>4</v>
      </c>
      <c r="D11" s="66">
        <v>0.22</v>
      </c>
      <c r="E11" s="66">
        <f t="shared" si="0"/>
        <v>100</v>
      </c>
      <c r="F11" s="64">
        <v>1361</v>
      </c>
      <c r="G11" s="66">
        <v>6488.11</v>
      </c>
      <c r="H11" s="66">
        <f t="shared" si="1"/>
        <v>5.5019339970762564</v>
      </c>
      <c r="I11" s="64">
        <v>835</v>
      </c>
      <c r="J11" s="66">
        <v>2454.29</v>
      </c>
      <c r="K11" s="66">
        <f t="shared" si="2"/>
        <v>6.2218068080933753</v>
      </c>
      <c r="L11" s="64">
        <v>0.22</v>
      </c>
      <c r="M11" s="64">
        <v>117924.17</v>
      </c>
      <c r="N11" s="64">
        <v>39446.58</v>
      </c>
    </row>
    <row r="12" spans="1:14" x14ac:dyDescent="0.25">
      <c r="A12" s="64">
        <v>6</v>
      </c>
      <c r="B12" s="64" t="s">
        <v>7</v>
      </c>
      <c r="C12" s="64">
        <v>0</v>
      </c>
      <c r="D12" s="66">
        <v>0</v>
      </c>
      <c r="E12" s="66" t="e">
        <f t="shared" si="0"/>
        <v>#DIV/0!</v>
      </c>
      <c r="F12" s="64">
        <v>391</v>
      </c>
      <c r="G12" s="66">
        <v>3106.58</v>
      </c>
      <c r="H12" s="66">
        <f t="shared" si="1"/>
        <v>14.744804921738025</v>
      </c>
      <c r="I12" s="64">
        <v>97</v>
      </c>
      <c r="J12" s="66">
        <v>155.28</v>
      </c>
      <c r="K12" s="66">
        <f t="shared" si="2"/>
        <v>6.8986658492049742</v>
      </c>
      <c r="L12" s="64">
        <v>0</v>
      </c>
      <c r="M12" s="64">
        <v>21068.98</v>
      </c>
      <c r="N12" s="64">
        <v>2250.87</v>
      </c>
    </row>
    <row r="13" spans="1:14" x14ac:dyDescent="0.25">
      <c r="A13" s="64">
        <v>7</v>
      </c>
      <c r="B13" s="64" t="s">
        <v>8</v>
      </c>
      <c r="C13" s="64">
        <v>5</v>
      </c>
      <c r="D13" s="66">
        <v>1.02</v>
      </c>
      <c r="E13" s="66">
        <f t="shared" si="0"/>
        <v>8.3606557377049189</v>
      </c>
      <c r="F13" s="64">
        <v>159</v>
      </c>
      <c r="G13" s="66">
        <v>442.37</v>
      </c>
      <c r="H13" s="66">
        <f t="shared" si="1"/>
        <v>4.7504808255057123</v>
      </c>
      <c r="I13" s="64">
        <v>65</v>
      </c>
      <c r="J13" s="66">
        <v>136.76</v>
      </c>
      <c r="K13" s="66">
        <f t="shared" si="2"/>
        <v>7.2934387849246178</v>
      </c>
      <c r="L13" s="64">
        <v>12.2</v>
      </c>
      <c r="M13" s="64">
        <v>9312.11</v>
      </c>
      <c r="N13" s="64">
        <v>1875.11</v>
      </c>
    </row>
    <row r="14" spans="1:14" x14ac:dyDescent="0.25">
      <c r="A14" s="64">
        <v>8</v>
      </c>
      <c r="B14" s="64" t="s">
        <v>9</v>
      </c>
      <c r="C14" s="64">
        <v>6</v>
      </c>
      <c r="D14" s="66">
        <v>2.08</v>
      </c>
      <c r="E14" s="66">
        <f t="shared" si="0"/>
        <v>11.075612353567625</v>
      </c>
      <c r="F14" s="64">
        <v>617</v>
      </c>
      <c r="G14" s="66">
        <v>2418.86</v>
      </c>
      <c r="H14" s="66">
        <f t="shared" si="1"/>
        <v>6.3992037966750264</v>
      </c>
      <c r="I14" s="64">
        <v>147</v>
      </c>
      <c r="J14" s="66">
        <v>395.23</v>
      </c>
      <c r="K14" s="66">
        <f t="shared" si="2"/>
        <v>4.5276409138450298</v>
      </c>
      <c r="L14" s="64">
        <v>18.78</v>
      </c>
      <c r="M14" s="64">
        <v>37799.39</v>
      </c>
      <c r="N14" s="64">
        <v>8729.27</v>
      </c>
    </row>
    <row r="15" spans="1:14" x14ac:dyDescent="0.25">
      <c r="A15" s="64">
        <v>9</v>
      </c>
      <c r="B15" s="64" t="s">
        <v>10</v>
      </c>
      <c r="C15" s="64">
        <v>117</v>
      </c>
      <c r="D15" s="66">
        <v>7.27</v>
      </c>
      <c r="E15" s="66">
        <f t="shared" si="0"/>
        <v>19.106438896189225</v>
      </c>
      <c r="F15" s="64">
        <v>14838</v>
      </c>
      <c r="G15" s="66">
        <v>52113.16</v>
      </c>
      <c r="H15" s="66">
        <f t="shared" si="1"/>
        <v>5.7568960610316386</v>
      </c>
      <c r="I15" s="64">
        <v>9414</v>
      </c>
      <c r="J15" s="66">
        <v>15427.32</v>
      </c>
      <c r="K15" s="66">
        <f t="shared" si="2"/>
        <v>4.8115758368403423</v>
      </c>
      <c r="L15" s="64">
        <v>38.049999999999997</v>
      </c>
      <c r="M15" s="64">
        <v>905230.17</v>
      </c>
      <c r="N15" s="64">
        <v>320629.26</v>
      </c>
    </row>
    <row r="16" spans="1:14" x14ac:dyDescent="0.25">
      <c r="A16" s="64">
        <v>10</v>
      </c>
      <c r="B16" s="64" t="s">
        <v>11</v>
      </c>
      <c r="C16" s="64">
        <v>0</v>
      </c>
      <c r="D16" s="66">
        <v>0</v>
      </c>
      <c r="E16" s="66" t="e">
        <f t="shared" si="0"/>
        <v>#DIV/0!</v>
      </c>
      <c r="F16" s="64">
        <v>9069</v>
      </c>
      <c r="G16" s="66">
        <v>29076.46</v>
      </c>
      <c r="H16" s="66">
        <f t="shared" si="1"/>
        <v>4.2804708066528265</v>
      </c>
      <c r="I16" s="64">
        <v>6203</v>
      </c>
      <c r="J16" s="66">
        <v>11009.14</v>
      </c>
      <c r="K16" s="66">
        <f t="shared" si="2"/>
        <v>6.155917470264904</v>
      </c>
      <c r="L16" s="64">
        <v>0</v>
      </c>
      <c r="M16" s="64">
        <v>679281.82</v>
      </c>
      <c r="N16" s="64">
        <v>178838.33</v>
      </c>
    </row>
    <row r="17" spans="1:14" x14ac:dyDescent="0.25">
      <c r="A17" s="64">
        <v>11</v>
      </c>
      <c r="B17" s="64" t="s">
        <v>12</v>
      </c>
      <c r="C17" s="64">
        <v>165</v>
      </c>
      <c r="D17" s="66">
        <v>361.36</v>
      </c>
      <c r="E17" s="66">
        <f t="shared" si="0"/>
        <v>0.85639545107459436</v>
      </c>
      <c r="F17" s="64">
        <v>4119</v>
      </c>
      <c r="G17" s="66">
        <v>15246.53</v>
      </c>
      <c r="H17" s="66">
        <f t="shared" si="1"/>
        <v>4.4020422155782937</v>
      </c>
      <c r="I17" s="64">
        <v>2418</v>
      </c>
      <c r="J17" s="66">
        <v>4507.17</v>
      </c>
      <c r="K17" s="66">
        <f t="shared" si="2"/>
        <v>4.157047266713084</v>
      </c>
      <c r="L17" s="64">
        <v>42195.46</v>
      </c>
      <c r="M17" s="64">
        <v>346351.29</v>
      </c>
      <c r="N17" s="64">
        <v>108422.39</v>
      </c>
    </row>
    <row r="18" spans="1:14" x14ac:dyDescent="0.25">
      <c r="A18" s="64">
        <v>12</v>
      </c>
      <c r="B18" s="64" t="s">
        <v>13</v>
      </c>
      <c r="C18" s="64">
        <v>75</v>
      </c>
      <c r="D18" s="66">
        <v>0.89</v>
      </c>
      <c r="E18" s="66">
        <f t="shared" si="0"/>
        <v>74.166666666666671</v>
      </c>
      <c r="F18" s="64">
        <v>820</v>
      </c>
      <c r="G18" s="66">
        <v>2097.6</v>
      </c>
      <c r="H18" s="66">
        <f t="shared" si="1"/>
        <v>2.3010586888441216</v>
      </c>
      <c r="I18" s="64">
        <v>319</v>
      </c>
      <c r="J18" s="66">
        <v>696.77</v>
      </c>
      <c r="K18" s="66">
        <f t="shared" si="2"/>
        <v>4.5380268242279058</v>
      </c>
      <c r="L18" s="64">
        <v>1.2</v>
      </c>
      <c r="M18" s="64">
        <v>91158.04</v>
      </c>
      <c r="N18" s="64">
        <v>15354.03</v>
      </c>
    </row>
    <row r="19" spans="1:14" x14ac:dyDescent="0.25">
      <c r="A19" s="65"/>
      <c r="B19" s="65" t="s">
        <v>14</v>
      </c>
      <c r="C19" s="65">
        <f>SUM(C7:C18)</f>
        <v>381</v>
      </c>
      <c r="D19" s="67">
        <f>SUM(D7:D18)</f>
        <v>394.08</v>
      </c>
      <c r="E19" s="67">
        <f t="shared" si="0"/>
        <v>0.9304640561980646</v>
      </c>
      <c r="F19" s="65">
        <f>SUM(F7:F18)</f>
        <v>34911</v>
      </c>
      <c r="G19" s="67">
        <f>SUM(G7:G18)</f>
        <v>123720.07</v>
      </c>
      <c r="H19" s="67">
        <f t="shared" si="1"/>
        <v>5.1145690517072637</v>
      </c>
      <c r="I19" s="65">
        <f>SUM(I7:I18)</f>
        <v>20784</v>
      </c>
      <c r="J19" s="67">
        <f>SUM(J7:J18)</f>
        <v>37956.889999999992</v>
      </c>
      <c r="K19" s="67">
        <f t="shared" si="2"/>
        <v>5.3081467331686305</v>
      </c>
      <c r="L19" s="65">
        <f>SUM(L7:L18)</f>
        <v>42353.06</v>
      </c>
      <c r="M19" s="65">
        <f>SUM(M7:M18)</f>
        <v>2418973.5</v>
      </c>
      <c r="N19" s="65">
        <f>SUM(N7:N18)</f>
        <v>715068.59000000008</v>
      </c>
    </row>
    <row r="20" spans="1:14" x14ac:dyDescent="0.25">
      <c r="A20" s="64">
        <v>13</v>
      </c>
      <c r="B20" s="64" t="s">
        <v>15</v>
      </c>
      <c r="C20" s="64">
        <v>1</v>
      </c>
      <c r="D20" s="66">
        <v>0</v>
      </c>
      <c r="E20" s="66">
        <f t="shared" si="0"/>
        <v>0</v>
      </c>
      <c r="F20" s="64">
        <v>157</v>
      </c>
      <c r="G20" s="66">
        <v>1808.22</v>
      </c>
      <c r="H20" s="66">
        <f t="shared" si="1"/>
        <v>3.11890374212564</v>
      </c>
      <c r="I20" s="64">
        <v>114</v>
      </c>
      <c r="J20" s="66">
        <v>720.47</v>
      </c>
      <c r="K20" s="66">
        <f t="shared" si="2"/>
        <v>9.3726258494905661</v>
      </c>
      <c r="L20" s="64">
        <v>2.2599999999999998</v>
      </c>
      <c r="M20" s="64">
        <v>57976.14</v>
      </c>
      <c r="N20" s="64">
        <v>7686.96</v>
      </c>
    </row>
    <row r="21" spans="1:14" x14ac:dyDescent="0.25">
      <c r="A21" s="64">
        <v>14</v>
      </c>
      <c r="B21" s="64" t="s">
        <v>16</v>
      </c>
      <c r="C21" s="64">
        <v>286</v>
      </c>
      <c r="D21" s="66">
        <v>77.540000000000006</v>
      </c>
      <c r="E21" s="66">
        <f t="shared" si="0"/>
        <v>30.374490755249141</v>
      </c>
      <c r="F21" s="64">
        <v>342</v>
      </c>
      <c r="G21" s="66">
        <v>95.92</v>
      </c>
      <c r="H21" s="66">
        <f t="shared" si="1"/>
        <v>31.502890173410403</v>
      </c>
      <c r="I21" s="64">
        <v>286</v>
      </c>
      <c r="J21" s="66">
        <v>70.02</v>
      </c>
      <c r="K21" s="66">
        <f t="shared" si="2"/>
        <v>30.216199887800453</v>
      </c>
      <c r="L21" s="64">
        <v>255.28</v>
      </c>
      <c r="M21" s="64">
        <v>304.48</v>
      </c>
      <c r="N21" s="64">
        <v>231.73</v>
      </c>
    </row>
    <row r="22" spans="1:14" x14ac:dyDescent="0.25">
      <c r="A22" s="64">
        <v>15</v>
      </c>
      <c r="B22" s="64" t="s">
        <v>17</v>
      </c>
      <c r="C22" s="64">
        <v>0</v>
      </c>
      <c r="D22" s="66">
        <v>0</v>
      </c>
      <c r="E22" s="66">
        <f t="shared" si="0"/>
        <v>0</v>
      </c>
      <c r="F22" s="64">
        <v>0</v>
      </c>
      <c r="G22" s="66">
        <v>0</v>
      </c>
      <c r="H22" s="66">
        <f t="shared" si="1"/>
        <v>0</v>
      </c>
      <c r="I22" s="64">
        <v>0</v>
      </c>
      <c r="J22" s="66">
        <v>0</v>
      </c>
      <c r="K22" s="66">
        <f t="shared" si="2"/>
        <v>0</v>
      </c>
      <c r="L22" s="64">
        <v>0.3</v>
      </c>
      <c r="M22" s="64">
        <v>568.61</v>
      </c>
      <c r="N22" s="64">
        <v>118.14</v>
      </c>
    </row>
    <row r="23" spans="1:14" x14ac:dyDescent="0.25">
      <c r="A23" s="64">
        <v>16</v>
      </c>
      <c r="B23" s="64" t="s">
        <v>18</v>
      </c>
      <c r="C23" s="64">
        <v>71</v>
      </c>
      <c r="D23" s="66">
        <v>6.96</v>
      </c>
      <c r="E23" s="66">
        <f t="shared" si="0"/>
        <v>9.7261039686975952</v>
      </c>
      <c r="F23" s="64">
        <v>799</v>
      </c>
      <c r="G23" s="66">
        <v>6855.86</v>
      </c>
      <c r="H23" s="66">
        <f t="shared" si="1"/>
        <v>1.4328502722188965</v>
      </c>
      <c r="I23" s="64">
        <v>643</v>
      </c>
      <c r="J23" s="66">
        <v>3620.78</v>
      </c>
      <c r="K23" s="66">
        <f t="shared" si="2"/>
        <v>4.0063366149079078</v>
      </c>
      <c r="L23" s="64">
        <v>71.56</v>
      </c>
      <c r="M23" s="64">
        <v>478477.07</v>
      </c>
      <c r="N23" s="64">
        <v>90376.33</v>
      </c>
    </row>
    <row r="24" spans="1:14" x14ac:dyDescent="0.25">
      <c r="A24" s="64">
        <v>17</v>
      </c>
      <c r="B24" s="64" t="s">
        <v>19</v>
      </c>
      <c r="C24" s="64">
        <v>0</v>
      </c>
      <c r="D24" s="66">
        <v>0</v>
      </c>
      <c r="E24" s="66" t="e">
        <f t="shared" si="0"/>
        <v>#DIV/0!</v>
      </c>
      <c r="F24" s="64">
        <v>179</v>
      </c>
      <c r="G24" s="66">
        <v>1567.36</v>
      </c>
      <c r="H24" s="66">
        <f t="shared" si="1"/>
        <v>1.2114093964918777</v>
      </c>
      <c r="I24" s="64">
        <v>96</v>
      </c>
      <c r="J24" s="66">
        <v>584</v>
      </c>
      <c r="K24" s="66">
        <f t="shared" si="2"/>
        <v>3.4417544932871054</v>
      </c>
      <c r="L24" s="64">
        <v>0</v>
      </c>
      <c r="M24" s="64">
        <v>129383.18</v>
      </c>
      <c r="N24" s="64">
        <v>16968.09</v>
      </c>
    </row>
    <row r="25" spans="1:14" x14ac:dyDescent="0.25">
      <c r="A25" s="64">
        <v>18</v>
      </c>
      <c r="B25" s="64" t="s">
        <v>20</v>
      </c>
      <c r="C25" s="64">
        <v>0</v>
      </c>
      <c r="D25" s="66">
        <v>0</v>
      </c>
      <c r="E25" s="66" t="e">
        <f t="shared" si="0"/>
        <v>#DIV/0!</v>
      </c>
      <c r="F25" s="64">
        <v>311</v>
      </c>
      <c r="G25" s="66">
        <v>675.16</v>
      </c>
      <c r="H25" s="66">
        <f t="shared" si="1"/>
        <v>4.9762889956469634</v>
      </c>
      <c r="I25" s="64">
        <v>177</v>
      </c>
      <c r="J25" s="66">
        <v>330.19</v>
      </c>
      <c r="K25" s="66">
        <f t="shared" si="2"/>
        <v>10.228712512430027</v>
      </c>
      <c r="L25" s="64">
        <v>0</v>
      </c>
      <c r="M25" s="64">
        <v>13567.54</v>
      </c>
      <c r="N25" s="64">
        <v>3228.07</v>
      </c>
    </row>
    <row r="26" spans="1:14" x14ac:dyDescent="0.25">
      <c r="A26" s="64">
        <v>19</v>
      </c>
      <c r="B26" s="64" t="s">
        <v>21</v>
      </c>
      <c r="C26" s="64">
        <v>0</v>
      </c>
      <c r="D26" s="66">
        <v>0</v>
      </c>
      <c r="E26" s="66" t="e">
        <f t="shared" si="0"/>
        <v>#DIV/0!</v>
      </c>
      <c r="F26" s="64">
        <v>0</v>
      </c>
      <c r="G26" s="66">
        <v>0</v>
      </c>
      <c r="H26" s="66">
        <f t="shared" si="1"/>
        <v>0</v>
      </c>
      <c r="I26" s="64">
        <v>0</v>
      </c>
      <c r="J26" s="66">
        <v>0</v>
      </c>
      <c r="K26" s="66" t="e">
        <f t="shared" si="2"/>
        <v>#DIV/0!</v>
      </c>
      <c r="L26" s="64">
        <v>0</v>
      </c>
      <c r="M26" s="64">
        <v>201.03</v>
      </c>
      <c r="N26" s="64">
        <v>0</v>
      </c>
    </row>
    <row r="27" spans="1:14" x14ac:dyDescent="0.25">
      <c r="A27" s="64">
        <v>20</v>
      </c>
      <c r="B27" s="64" t="s">
        <v>22</v>
      </c>
      <c r="C27" s="64">
        <v>632</v>
      </c>
      <c r="D27" s="66">
        <v>36.869999999999997</v>
      </c>
      <c r="E27" s="66">
        <f t="shared" si="0"/>
        <v>48.596283115856068</v>
      </c>
      <c r="F27" s="64">
        <v>4092</v>
      </c>
      <c r="G27" s="66">
        <v>877.83</v>
      </c>
      <c r="H27" s="66">
        <f t="shared" si="1"/>
        <v>4.1128661593149394</v>
      </c>
      <c r="I27" s="64">
        <v>4060</v>
      </c>
      <c r="J27" s="66">
        <v>651.30999999999995</v>
      </c>
      <c r="K27" s="66">
        <f t="shared" si="2"/>
        <v>19.184332299463033</v>
      </c>
      <c r="L27" s="64">
        <v>75.87</v>
      </c>
      <c r="M27" s="64">
        <v>21343.51</v>
      </c>
      <c r="N27" s="64">
        <v>3395.01</v>
      </c>
    </row>
    <row r="28" spans="1:14" x14ac:dyDescent="0.25">
      <c r="A28" s="64">
        <v>21</v>
      </c>
      <c r="B28" s="64" t="s">
        <v>23</v>
      </c>
      <c r="C28" s="64">
        <v>1</v>
      </c>
      <c r="D28" s="66">
        <v>8.77</v>
      </c>
      <c r="E28" s="66">
        <f t="shared" si="0"/>
        <v>2.9915404557238361</v>
      </c>
      <c r="F28" s="64">
        <v>18</v>
      </c>
      <c r="G28" s="66">
        <v>73.27</v>
      </c>
      <c r="H28" s="66">
        <f t="shared" si="1"/>
        <v>1.9795800923461819</v>
      </c>
      <c r="I28" s="64">
        <v>2</v>
      </c>
      <c r="J28" s="66">
        <v>16.61</v>
      </c>
      <c r="K28" s="66">
        <f t="shared" si="2"/>
        <v>2.5867036269914192</v>
      </c>
      <c r="L28" s="64">
        <v>293.16000000000003</v>
      </c>
      <c r="M28" s="64">
        <v>3701.29</v>
      </c>
      <c r="N28" s="64">
        <v>642.13</v>
      </c>
    </row>
    <row r="29" spans="1:14" x14ac:dyDescent="0.25">
      <c r="A29" s="64">
        <v>22</v>
      </c>
      <c r="B29" s="64" t="s">
        <v>24</v>
      </c>
      <c r="C29" s="64">
        <v>0</v>
      </c>
      <c r="D29" s="66">
        <v>0</v>
      </c>
      <c r="E29" s="66" t="e">
        <f t="shared" si="0"/>
        <v>#DIV/0!</v>
      </c>
      <c r="F29" s="64">
        <v>22</v>
      </c>
      <c r="G29" s="66">
        <v>303.82</v>
      </c>
      <c r="H29" s="66">
        <f t="shared" si="1"/>
        <v>2.1297998834926135</v>
      </c>
      <c r="I29" s="64">
        <v>1</v>
      </c>
      <c r="J29" s="66">
        <v>5.85</v>
      </c>
      <c r="K29" s="66">
        <f t="shared" si="2"/>
        <v>0.53762946760897334</v>
      </c>
      <c r="L29" s="64">
        <v>0</v>
      </c>
      <c r="M29" s="64">
        <v>14265.19</v>
      </c>
      <c r="N29" s="64">
        <v>1088.1099999999999</v>
      </c>
    </row>
    <row r="30" spans="1:14" x14ac:dyDescent="0.25">
      <c r="A30" s="64">
        <v>23</v>
      </c>
      <c r="B30" s="64" t="s">
        <v>25</v>
      </c>
      <c r="C30" s="64">
        <v>0</v>
      </c>
      <c r="D30" s="66">
        <v>0</v>
      </c>
      <c r="E30" s="66" t="e">
        <f t="shared" si="0"/>
        <v>#DIV/0!</v>
      </c>
      <c r="F30" s="64">
        <v>5</v>
      </c>
      <c r="G30" s="66">
        <v>1.17</v>
      </c>
      <c r="H30" s="66">
        <f t="shared" si="1"/>
        <v>32.142857142857139</v>
      </c>
      <c r="I30" s="64">
        <v>5</v>
      </c>
      <c r="J30" s="66">
        <v>1.17</v>
      </c>
      <c r="K30" s="66">
        <f t="shared" si="2"/>
        <v>32.142857142857139</v>
      </c>
      <c r="L30" s="64">
        <v>0</v>
      </c>
      <c r="M30" s="64">
        <v>3.64</v>
      </c>
      <c r="N30" s="64">
        <v>3.64</v>
      </c>
    </row>
    <row r="31" spans="1:14" x14ac:dyDescent="0.25">
      <c r="A31" s="64">
        <v>24</v>
      </c>
      <c r="B31" s="64" t="s">
        <v>26</v>
      </c>
      <c r="C31" s="64">
        <v>0</v>
      </c>
      <c r="D31" s="66">
        <v>0</v>
      </c>
      <c r="E31" s="66">
        <f t="shared" si="0"/>
        <v>0</v>
      </c>
      <c r="F31" s="64">
        <v>1</v>
      </c>
      <c r="G31" s="66">
        <v>1.97</v>
      </c>
      <c r="H31" s="66">
        <f t="shared" si="1"/>
        <v>0.31162503756900839</v>
      </c>
      <c r="I31" s="64">
        <v>0</v>
      </c>
      <c r="J31" s="66">
        <v>0</v>
      </c>
      <c r="K31" s="66" t="e">
        <f t="shared" si="2"/>
        <v>#DIV/0!</v>
      </c>
      <c r="L31" s="64">
        <v>0.34</v>
      </c>
      <c r="M31" s="64">
        <v>632.16999999999996</v>
      </c>
      <c r="N31" s="64">
        <v>0</v>
      </c>
    </row>
    <row r="32" spans="1:14" x14ac:dyDescent="0.25">
      <c r="A32" s="64">
        <v>25</v>
      </c>
      <c r="B32" s="64" t="s">
        <v>27</v>
      </c>
      <c r="C32" s="64">
        <v>0</v>
      </c>
      <c r="D32" s="66">
        <v>0</v>
      </c>
      <c r="E32" s="66">
        <f t="shared" si="0"/>
        <v>0</v>
      </c>
      <c r="F32" s="64">
        <v>18</v>
      </c>
      <c r="G32" s="66">
        <v>5.61</v>
      </c>
      <c r="H32" s="66">
        <f t="shared" si="1"/>
        <v>3.7043224358462197E-2</v>
      </c>
      <c r="I32" s="64">
        <v>17</v>
      </c>
      <c r="J32" s="66">
        <v>4.28</v>
      </c>
      <c r="K32" s="66">
        <f t="shared" si="2"/>
        <v>1.1061146430971212</v>
      </c>
      <c r="L32" s="64">
        <v>2.88</v>
      </c>
      <c r="M32" s="64">
        <v>15144.47</v>
      </c>
      <c r="N32" s="64">
        <v>386.94</v>
      </c>
    </row>
    <row r="33" spans="1:14" x14ac:dyDescent="0.25">
      <c r="A33" s="65"/>
      <c r="B33" s="65" t="s">
        <v>28</v>
      </c>
      <c r="C33" s="65">
        <f>SUM(C20:C32)</f>
        <v>991</v>
      </c>
      <c r="D33" s="67">
        <f>SUM(D20:D32)</f>
        <v>130.14000000000001</v>
      </c>
      <c r="E33" s="67">
        <f t="shared" si="0"/>
        <v>18.547708971709543</v>
      </c>
      <c r="F33" s="65">
        <f>SUM(F20:F32)</f>
        <v>5944</v>
      </c>
      <c r="G33" s="67">
        <f>SUM(G20:G32)</f>
        <v>12266.19</v>
      </c>
      <c r="H33" s="67">
        <f t="shared" si="1"/>
        <v>1.6675799740804496</v>
      </c>
      <c r="I33" s="65">
        <f>SUM(I20:I32)</f>
        <v>5401</v>
      </c>
      <c r="J33" s="67">
        <f>SUM(J20:J32)</f>
        <v>6004.68</v>
      </c>
      <c r="K33" s="67">
        <f t="shared" si="2"/>
        <v>4.8376014047112932</v>
      </c>
      <c r="L33" s="65">
        <f>SUM(L20:L32)</f>
        <v>701.65000000000009</v>
      </c>
      <c r="M33" s="65">
        <f>SUM(M20:M32)</f>
        <v>735568.32000000007</v>
      </c>
      <c r="N33" s="65">
        <f>SUM(N20:N32)</f>
        <v>124125.15000000001</v>
      </c>
    </row>
    <row r="34" spans="1:14" x14ac:dyDescent="0.25">
      <c r="A34" s="65"/>
      <c r="B34" s="65" t="s">
        <v>29</v>
      </c>
      <c r="C34" s="65">
        <f>SUM(C19,C33)</f>
        <v>1372</v>
      </c>
      <c r="D34" s="67">
        <f>SUM(D19,D33)</f>
        <v>524.22</v>
      </c>
      <c r="E34" s="67">
        <f t="shared" si="0"/>
        <v>1.2175671372539731</v>
      </c>
      <c r="F34" s="65">
        <f>SUM(F19,F33)</f>
        <v>40855</v>
      </c>
      <c r="G34" s="67">
        <f>SUM(G19,G33)</f>
        <v>135986.26</v>
      </c>
      <c r="H34" s="67">
        <f t="shared" si="1"/>
        <v>4.3108085978711168</v>
      </c>
      <c r="I34" s="65">
        <f>SUM(I19,I33)</f>
        <v>26185</v>
      </c>
      <c r="J34" s="67">
        <f>SUM(J19,J33)</f>
        <v>43961.569999999992</v>
      </c>
      <c r="K34" s="67">
        <f t="shared" si="2"/>
        <v>5.238548371440424</v>
      </c>
      <c r="L34" s="65">
        <f>SUM(L19,L33)</f>
        <v>43054.71</v>
      </c>
      <c r="M34" s="65">
        <f>SUM(M19,M33)</f>
        <v>3154541.8200000003</v>
      </c>
      <c r="N34" s="65">
        <f>SUM(N19,N33)</f>
        <v>839193.74000000011</v>
      </c>
    </row>
    <row r="35" spans="1:14" x14ac:dyDescent="0.25">
      <c r="A35" s="64">
        <v>26</v>
      </c>
      <c r="B35" s="64" t="s">
        <v>30</v>
      </c>
      <c r="C35" s="64">
        <v>0</v>
      </c>
      <c r="D35" s="66">
        <v>0</v>
      </c>
      <c r="E35" s="66">
        <f t="shared" si="0"/>
        <v>0</v>
      </c>
      <c r="F35" s="64">
        <v>5012</v>
      </c>
      <c r="G35" s="66">
        <v>12212.12</v>
      </c>
      <c r="H35" s="66">
        <f t="shared" si="1"/>
        <v>3.4154241803558936</v>
      </c>
      <c r="I35" s="64">
        <v>0</v>
      </c>
      <c r="J35" s="66">
        <v>0</v>
      </c>
      <c r="K35" s="66">
        <f t="shared" si="2"/>
        <v>0</v>
      </c>
      <c r="L35" s="64">
        <v>4.26</v>
      </c>
      <c r="M35" s="64">
        <v>357557.93</v>
      </c>
      <c r="N35" s="64">
        <v>229350.95</v>
      </c>
    </row>
    <row r="36" spans="1:14" x14ac:dyDescent="0.25">
      <c r="A36" s="65"/>
      <c r="B36" s="65" t="s">
        <v>31</v>
      </c>
      <c r="C36" s="65">
        <f>SUM(C35:C35)</f>
        <v>0</v>
      </c>
      <c r="D36" s="67">
        <f>SUM(D35:D35)</f>
        <v>0</v>
      </c>
      <c r="E36" s="67">
        <f t="shared" si="0"/>
        <v>0</v>
      </c>
      <c r="F36" s="65">
        <f>SUM(F35:F35)</f>
        <v>5012</v>
      </c>
      <c r="G36" s="67">
        <f>SUM(G35:G35)</f>
        <v>12212.12</v>
      </c>
      <c r="H36" s="67">
        <f t="shared" si="1"/>
        <v>3.4154241803558936</v>
      </c>
      <c r="I36" s="65">
        <f>SUM(I35:I35)</f>
        <v>0</v>
      </c>
      <c r="J36" s="67">
        <f>SUM(J35:J35)</f>
        <v>0</v>
      </c>
      <c r="K36" s="67">
        <f t="shared" si="2"/>
        <v>0</v>
      </c>
      <c r="L36" s="65">
        <f>SUM(L35:L35)</f>
        <v>4.26</v>
      </c>
      <c r="M36" s="65">
        <f>SUM(M35:M35)</f>
        <v>357557.93</v>
      </c>
      <c r="N36" s="65">
        <f>SUM(N35:N35)</f>
        <v>229350.95</v>
      </c>
    </row>
    <row r="37" spans="1:14" x14ac:dyDescent="0.25">
      <c r="A37" s="64">
        <v>27</v>
      </c>
      <c r="B37" s="64" t="s">
        <v>32</v>
      </c>
      <c r="C37" s="64">
        <v>7</v>
      </c>
      <c r="D37" s="66">
        <v>72.819999999999993</v>
      </c>
      <c r="E37" s="66">
        <f t="shared" si="0"/>
        <v>10.628019323671497</v>
      </c>
      <c r="F37" s="64">
        <v>5473</v>
      </c>
      <c r="G37" s="66">
        <v>16364.62</v>
      </c>
      <c r="H37" s="66">
        <f t="shared" si="1"/>
        <v>31.284879675157335</v>
      </c>
      <c r="I37" s="64">
        <v>5486</v>
      </c>
      <c r="J37" s="66">
        <v>16380.12</v>
      </c>
      <c r="K37" s="66">
        <f t="shared" si="2"/>
        <v>31.314511627195635</v>
      </c>
      <c r="L37" s="64">
        <v>685.17</v>
      </c>
      <c r="M37" s="64">
        <v>52308.4</v>
      </c>
      <c r="N37" s="64">
        <v>52308.4</v>
      </c>
    </row>
    <row r="38" spans="1:14" x14ac:dyDescent="0.25">
      <c r="A38" s="64">
        <v>28</v>
      </c>
      <c r="B38" s="64" t="s">
        <v>33</v>
      </c>
      <c r="C38" s="64">
        <v>50</v>
      </c>
      <c r="D38" s="66">
        <v>234.84</v>
      </c>
      <c r="E38" s="66">
        <f t="shared" si="0"/>
        <v>6.3143229300265252E-2</v>
      </c>
      <c r="F38" s="64">
        <v>5164</v>
      </c>
      <c r="G38" s="66">
        <v>24080.18</v>
      </c>
      <c r="H38" s="66">
        <f t="shared" si="1"/>
        <v>3.2722590941250544</v>
      </c>
      <c r="I38" s="64">
        <v>0</v>
      </c>
      <c r="J38" s="66">
        <v>0</v>
      </c>
      <c r="K38" s="66">
        <f t="shared" si="2"/>
        <v>0</v>
      </c>
      <c r="L38" s="64">
        <v>371916.36</v>
      </c>
      <c r="M38" s="64">
        <v>735888.55</v>
      </c>
      <c r="N38" s="64">
        <v>156040.44</v>
      </c>
    </row>
    <row r="39" spans="1:14" x14ac:dyDescent="0.25">
      <c r="A39" s="64">
        <v>29</v>
      </c>
      <c r="B39" s="64" t="s">
        <v>34</v>
      </c>
      <c r="C39" s="64">
        <v>26</v>
      </c>
      <c r="D39" s="66">
        <v>3.42</v>
      </c>
      <c r="E39" s="66">
        <f t="shared" ref="E39:E58" si="3">(D39/L39)*100</f>
        <v>11.365902293120637</v>
      </c>
      <c r="F39" s="64">
        <v>802</v>
      </c>
      <c r="G39" s="66">
        <v>1331.98</v>
      </c>
      <c r="H39" s="66">
        <f t="shared" ref="H39:H58" si="4">(G39/M39)*100</f>
        <v>3.418003758320924</v>
      </c>
      <c r="I39" s="64">
        <v>0</v>
      </c>
      <c r="J39" s="66">
        <v>0</v>
      </c>
      <c r="K39" s="66" t="e">
        <f t="shared" ref="K39:K58" si="5">(J39/N39)*100</f>
        <v>#DIV/0!</v>
      </c>
      <c r="L39" s="64">
        <v>30.09</v>
      </c>
      <c r="M39" s="64">
        <v>38969.53</v>
      </c>
      <c r="N39" s="64">
        <v>0</v>
      </c>
    </row>
    <row r="40" spans="1:14" x14ac:dyDescent="0.25">
      <c r="A40" s="64">
        <v>30</v>
      </c>
      <c r="B40" s="64" t="s">
        <v>35</v>
      </c>
      <c r="C40" s="64">
        <v>0</v>
      </c>
      <c r="D40" s="66">
        <v>0</v>
      </c>
      <c r="E40" s="66" t="e">
        <f t="shared" si="3"/>
        <v>#DIV/0!</v>
      </c>
      <c r="F40" s="64">
        <v>14887</v>
      </c>
      <c r="G40" s="66">
        <v>80441.3</v>
      </c>
      <c r="H40" s="66">
        <f t="shared" si="4"/>
        <v>23.930224116432999</v>
      </c>
      <c r="I40" s="64">
        <v>7204</v>
      </c>
      <c r="J40" s="66">
        <v>14601.36</v>
      </c>
      <c r="K40" s="66">
        <f t="shared" si="5"/>
        <v>14.564100661278252</v>
      </c>
      <c r="L40" s="64">
        <v>0</v>
      </c>
      <c r="M40" s="64">
        <v>336149.38</v>
      </c>
      <c r="N40" s="64">
        <v>100255.83</v>
      </c>
    </row>
    <row r="41" spans="1:14" x14ac:dyDescent="0.25">
      <c r="A41" s="65"/>
      <c r="B41" s="65" t="s">
        <v>36</v>
      </c>
      <c r="C41" s="65">
        <f>SUM(C37:C40)</f>
        <v>83</v>
      </c>
      <c r="D41" s="67">
        <f>SUM(D37:D40)</f>
        <v>311.08</v>
      </c>
      <c r="E41" s="67">
        <f t="shared" si="3"/>
        <v>8.3481911706795031E-2</v>
      </c>
      <c r="F41" s="65">
        <f>SUM(F37:F40)</f>
        <v>26326</v>
      </c>
      <c r="G41" s="67">
        <f>SUM(G37:G40)</f>
        <v>122218.08000000002</v>
      </c>
      <c r="H41" s="67">
        <f t="shared" si="4"/>
        <v>10.506009949868647</v>
      </c>
      <c r="I41" s="65">
        <f>SUM(I37:I40)</f>
        <v>12690</v>
      </c>
      <c r="J41" s="67">
        <f>SUM(J37:J40)</f>
        <v>30981.480000000003</v>
      </c>
      <c r="K41" s="67">
        <f t="shared" si="5"/>
        <v>10.039212951638095</v>
      </c>
      <c r="L41" s="65">
        <f>SUM(L37:L40)</f>
        <v>372631.62</v>
      </c>
      <c r="M41" s="65">
        <f>SUM(M37:M40)</f>
        <v>1163315.8600000001</v>
      </c>
      <c r="N41" s="65">
        <f>SUM(N37:N40)</f>
        <v>308604.67</v>
      </c>
    </row>
    <row r="42" spans="1:14" x14ac:dyDescent="0.25">
      <c r="A42" s="64">
        <v>31</v>
      </c>
      <c r="B42" s="64" t="s">
        <v>37</v>
      </c>
      <c r="C42" s="64">
        <v>0</v>
      </c>
      <c r="D42" s="66">
        <v>936.12</v>
      </c>
      <c r="E42" s="66">
        <f t="shared" si="3"/>
        <v>7200.9230769230771</v>
      </c>
      <c r="F42" s="66">
        <v>0</v>
      </c>
      <c r="G42" s="66">
        <v>7906.15</v>
      </c>
      <c r="H42" s="66">
        <f t="shared" si="4"/>
        <v>48.261201318520328</v>
      </c>
      <c r="I42" s="64">
        <v>0</v>
      </c>
      <c r="J42" s="66">
        <v>0</v>
      </c>
      <c r="K42" s="66">
        <f t="shared" si="5"/>
        <v>0</v>
      </c>
      <c r="L42" s="66">
        <v>13</v>
      </c>
      <c r="M42" s="66">
        <v>16382</v>
      </c>
      <c r="N42" s="66">
        <v>1915</v>
      </c>
    </row>
    <row r="43" spans="1:14" x14ac:dyDescent="0.25">
      <c r="A43" s="64">
        <v>32</v>
      </c>
      <c r="B43" s="64" t="s">
        <v>38</v>
      </c>
      <c r="C43" s="64">
        <v>0</v>
      </c>
      <c r="D43" s="66">
        <v>0</v>
      </c>
      <c r="E43" s="66">
        <f t="shared" si="3"/>
        <v>0</v>
      </c>
      <c r="F43" s="64">
        <v>5</v>
      </c>
      <c r="G43" s="66">
        <v>11.25</v>
      </c>
      <c r="H43" s="66">
        <f t="shared" si="4"/>
        <v>1.1807552635445748</v>
      </c>
      <c r="I43" s="64">
        <v>2</v>
      </c>
      <c r="J43" s="66">
        <v>4.22</v>
      </c>
      <c r="K43" s="66">
        <f t="shared" si="5"/>
        <v>1.3963337965720335</v>
      </c>
      <c r="L43" s="64">
        <v>233.23</v>
      </c>
      <c r="M43" s="64">
        <v>952.78</v>
      </c>
      <c r="N43" s="64">
        <v>302.22000000000003</v>
      </c>
    </row>
    <row r="44" spans="1:14" x14ac:dyDescent="0.25">
      <c r="A44" s="64">
        <v>33</v>
      </c>
      <c r="B44" s="64" t="s">
        <v>39</v>
      </c>
      <c r="C44" s="64">
        <v>0</v>
      </c>
      <c r="D44" s="66">
        <v>0</v>
      </c>
      <c r="E44" s="66">
        <f t="shared" si="3"/>
        <v>0</v>
      </c>
      <c r="F44" s="64">
        <v>21</v>
      </c>
      <c r="G44" s="66">
        <v>67.14</v>
      </c>
      <c r="H44" s="66">
        <f t="shared" si="4"/>
        <v>11.752967125301964</v>
      </c>
      <c r="I44" s="64">
        <v>0</v>
      </c>
      <c r="J44" s="66">
        <v>0</v>
      </c>
      <c r="K44" s="66">
        <f t="shared" si="5"/>
        <v>0</v>
      </c>
      <c r="L44" s="64">
        <v>19.57</v>
      </c>
      <c r="M44" s="64">
        <v>571.26</v>
      </c>
      <c r="N44" s="64">
        <v>180.94</v>
      </c>
    </row>
    <row r="45" spans="1:14" x14ac:dyDescent="0.25">
      <c r="A45" s="64">
        <v>34</v>
      </c>
      <c r="B45" s="64" t="s">
        <v>40</v>
      </c>
      <c r="C45" s="64">
        <v>10</v>
      </c>
      <c r="D45" s="66">
        <v>98.69</v>
      </c>
      <c r="E45" s="66">
        <f t="shared" si="3"/>
        <v>19.896776274671883</v>
      </c>
      <c r="F45" s="64">
        <v>41</v>
      </c>
      <c r="G45" s="66">
        <v>1787.53</v>
      </c>
      <c r="H45" s="66">
        <f t="shared" si="4"/>
        <v>19.90417206714859</v>
      </c>
      <c r="I45" s="64">
        <v>6</v>
      </c>
      <c r="J45" s="66">
        <v>69.23</v>
      </c>
      <c r="K45" s="66">
        <f t="shared" si="5"/>
        <v>9.5134050652045463</v>
      </c>
      <c r="L45" s="64">
        <v>496.01</v>
      </c>
      <c r="M45" s="64">
        <v>8980.68</v>
      </c>
      <c r="N45" s="64">
        <v>727.71</v>
      </c>
    </row>
    <row r="46" spans="1:14" x14ac:dyDescent="0.25">
      <c r="A46" s="64">
        <v>35</v>
      </c>
      <c r="B46" s="64" t="s">
        <v>41</v>
      </c>
      <c r="C46" s="64">
        <v>0</v>
      </c>
      <c r="D46" s="66">
        <v>0</v>
      </c>
      <c r="E46" s="66" t="e">
        <f t="shared" si="3"/>
        <v>#DIV/0!</v>
      </c>
      <c r="F46" s="64">
        <v>4</v>
      </c>
      <c r="G46" s="66">
        <v>5.81</v>
      </c>
      <c r="H46" s="66">
        <f t="shared" si="4"/>
        <v>1.1443315213109586</v>
      </c>
      <c r="I46" s="64">
        <v>0</v>
      </c>
      <c r="J46" s="66">
        <v>0</v>
      </c>
      <c r="K46" s="66">
        <f t="shared" si="5"/>
        <v>0</v>
      </c>
      <c r="L46" s="64">
        <v>0</v>
      </c>
      <c r="M46" s="64">
        <v>507.72</v>
      </c>
      <c r="N46" s="64">
        <v>543.6</v>
      </c>
    </row>
    <row r="47" spans="1:14" x14ac:dyDescent="0.25">
      <c r="A47" s="65"/>
      <c r="B47" s="65" t="s">
        <v>42</v>
      </c>
      <c r="C47" s="65">
        <f>SUM(C42:C46)</f>
        <v>10</v>
      </c>
      <c r="D47" s="67">
        <f>SUM(D42:D46)</f>
        <v>1034.81</v>
      </c>
      <c r="E47" s="67">
        <f t="shared" si="3"/>
        <v>135.83570706606633</v>
      </c>
      <c r="F47" s="65">
        <f>SUM(F42:F46)</f>
        <v>71</v>
      </c>
      <c r="G47" s="67">
        <f>SUM(G42:G46)</f>
        <v>9777.8799999999992</v>
      </c>
      <c r="H47" s="67">
        <f t="shared" si="4"/>
        <v>35.692936230855601</v>
      </c>
      <c r="I47" s="65">
        <f>SUM(I42:I46)</f>
        <v>8</v>
      </c>
      <c r="J47" s="67">
        <f>SUM(J42:J46)</f>
        <v>73.45</v>
      </c>
      <c r="K47" s="67">
        <f t="shared" si="5"/>
        <v>2.0016514646529338</v>
      </c>
      <c r="L47" s="65">
        <f>SUM(L42:L46)</f>
        <v>761.81</v>
      </c>
      <c r="M47" s="65">
        <f>SUM(M42:M46)</f>
        <v>27394.44</v>
      </c>
      <c r="N47" s="65">
        <f>SUM(N42:N46)</f>
        <v>3669.4700000000003</v>
      </c>
    </row>
    <row r="48" spans="1:14" x14ac:dyDescent="0.25">
      <c r="A48" s="64">
        <v>36</v>
      </c>
      <c r="B48" s="64" t="s">
        <v>43</v>
      </c>
      <c r="C48" s="64">
        <v>0</v>
      </c>
      <c r="D48" s="66">
        <v>0</v>
      </c>
      <c r="E48" s="66">
        <f t="shared" si="3"/>
        <v>0</v>
      </c>
      <c r="F48" s="64">
        <v>188</v>
      </c>
      <c r="G48" s="66">
        <v>767.09</v>
      </c>
      <c r="H48" s="66">
        <f t="shared" si="4"/>
        <v>1.7528605750444792</v>
      </c>
      <c r="I48" s="64">
        <v>110</v>
      </c>
      <c r="J48" s="66">
        <v>168.78</v>
      </c>
      <c r="K48" s="66">
        <f t="shared" si="5"/>
        <v>3.127426219757373</v>
      </c>
      <c r="L48" s="64">
        <v>0.68</v>
      </c>
      <c r="M48" s="64">
        <v>43762.18</v>
      </c>
      <c r="N48" s="64">
        <v>5396.77</v>
      </c>
    </row>
    <row r="49" spans="1:14" x14ac:dyDescent="0.25">
      <c r="A49" s="64">
        <v>37</v>
      </c>
      <c r="B49" s="64" t="s">
        <v>44</v>
      </c>
      <c r="C49" s="64">
        <v>0</v>
      </c>
      <c r="D49" s="66">
        <v>0</v>
      </c>
      <c r="E49" s="66" t="e">
        <f t="shared" si="3"/>
        <v>#DIV/0!</v>
      </c>
      <c r="F49" s="64">
        <v>70</v>
      </c>
      <c r="G49" s="66">
        <v>229.7</v>
      </c>
      <c r="H49" s="66">
        <f t="shared" si="4"/>
        <v>8.0863767258799264</v>
      </c>
      <c r="I49" s="64">
        <v>0</v>
      </c>
      <c r="J49" s="66">
        <v>0</v>
      </c>
      <c r="K49" s="66" t="e">
        <f t="shared" si="5"/>
        <v>#DIV/0!</v>
      </c>
      <c r="L49" s="64">
        <v>0</v>
      </c>
      <c r="M49" s="64">
        <v>2840.58</v>
      </c>
      <c r="N49" s="64">
        <v>0</v>
      </c>
    </row>
    <row r="50" spans="1:14" x14ac:dyDescent="0.25">
      <c r="A50" s="64">
        <v>38</v>
      </c>
      <c r="B50" s="64" t="s">
        <v>45</v>
      </c>
      <c r="C50" s="64">
        <v>22</v>
      </c>
      <c r="D50" s="66">
        <v>4.0599999999999996</v>
      </c>
      <c r="E50" s="66">
        <f t="shared" si="3"/>
        <v>3.2922478105741155</v>
      </c>
      <c r="F50" s="64">
        <v>67</v>
      </c>
      <c r="G50" s="66">
        <v>13.34</v>
      </c>
      <c r="H50" s="66">
        <f t="shared" si="4"/>
        <v>0.37865885505370483</v>
      </c>
      <c r="I50" s="64">
        <v>59</v>
      </c>
      <c r="J50" s="66">
        <v>18.73</v>
      </c>
      <c r="K50" s="66">
        <f t="shared" si="5"/>
        <v>0.67180533785746821</v>
      </c>
      <c r="L50" s="64">
        <v>123.32</v>
      </c>
      <c r="M50" s="64">
        <v>3522.96</v>
      </c>
      <c r="N50" s="64">
        <v>2788.01</v>
      </c>
    </row>
    <row r="51" spans="1:14" x14ac:dyDescent="0.25">
      <c r="A51" s="64">
        <v>39</v>
      </c>
      <c r="B51" s="64" t="s">
        <v>46</v>
      </c>
      <c r="C51" s="64">
        <v>1</v>
      </c>
      <c r="D51" s="66">
        <v>0.47</v>
      </c>
      <c r="E51" s="66">
        <f t="shared" si="3"/>
        <v>0.716791215494891</v>
      </c>
      <c r="F51" s="64">
        <v>2</v>
      </c>
      <c r="G51" s="66">
        <v>0.84</v>
      </c>
      <c r="H51" s="66">
        <f t="shared" si="4"/>
        <v>0.10235040391855831</v>
      </c>
      <c r="I51" s="64">
        <v>2</v>
      </c>
      <c r="J51" s="66">
        <v>0.84</v>
      </c>
      <c r="K51" s="66">
        <f t="shared" si="5"/>
        <v>0.10235040391855831</v>
      </c>
      <c r="L51" s="64">
        <v>65.569999999999993</v>
      </c>
      <c r="M51" s="64">
        <v>820.71</v>
      </c>
      <c r="N51" s="64">
        <v>820.71</v>
      </c>
    </row>
    <row r="52" spans="1:14" x14ac:dyDescent="0.25">
      <c r="A52" s="65"/>
      <c r="B52" s="65" t="s">
        <v>47</v>
      </c>
      <c r="C52" s="65">
        <f>SUM(C48:C51)</f>
        <v>23</v>
      </c>
      <c r="D52" s="67">
        <f>SUM(D48:D51)</f>
        <v>4.5299999999999994</v>
      </c>
      <c r="E52" s="67">
        <f t="shared" si="3"/>
        <v>2.389618610539642</v>
      </c>
      <c r="F52" s="65">
        <f>SUM(F48:F51)</f>
        <v>327</v>
      </c>
      <c r="G52" s="67">
        <f>SUM(G48:G51)</f>
        <v>1010.97</v>
      </c>
      <c r="H52" s="67">
        <f t="shared" si="4"/>
        <v>1.9843784932526185</v>
      </c>
      <c r="I52" s="65">
        <f>SUM(I48:I51)</f>
        <v>171</v>
      </c>
      <c r="J52" s="67">
        <f>SUM(J48:J51)</f>
        <v>188.35</v>
      </c>
      <c r="K52" s="67">
        <f t="shared" si="5"/>
        <v>2.0915019615812125</v>
      </c>
      <c r="L52" s="65">
        <f>SUM(L48:L51)</f>
        <v>189.57</v>
      </c>
      <c r="M52" s="65">
        <f>SUM(M48:M51)</f>
        <v>50946.43</v>
      </c>
      <c r="N52" s="65">
        <f>SUM(N48:N51)</f>
        <v>9005.4900000000016</v>
      </c>
    </row>
    <row r="53" spans="1:14" x14ac:dyDescent="0.25">
      <c r="A53" s="64">
        <v>40</v>
      </c>
      <c r="B53" s="64" t="s">
        <v>48</v>
      </c>
      <c r="C53" s="64">
        <v>0</v>
      </c>
      <c r="D53" s="66">
        <v>0</v>
      </c>
      <c r="E53" s="66" t="e">
        <f t="shared" si="3"/>
        <v>#DIV/0!</v>
      </c>
      <c r="F53" s="64">
        <v>0</v>
      </c>
      <c r="G53" s="66">
        <v>0</v>
      </c>
      <c r="H53" s="66" t="e">
        <f t="shared" si="4"/>
        <v>#DIV/0!</v>
      </c>
      <c r="I53" s="64">
        <v>0</v>
      </c>
      <c r="J53" s="66">
        <v>0</v>
      </c>
      <c r="K53" s="66" t="e">
        <f t="shared" si="5"/>
        <v>#DIV/0!</v>
      </c>
      <c r="L53" s="64">
        <v>0</v>
      </c>
      <c r="M53" s="64">
        <v>0</v>
      </c>
      <c r="N53" s="64">
        <v>0</v>
      </c>
    </row>
    <row r="54" spans="1:14" x14ac:dyDescent="0.25">
      <c r="A54" s="64">
        <v>41</v>
      </c>
      <c r="B54" s="64" t="s">
        <v>49</v>
      </c>
      <c r="C54" s="64">
        <v>0</v>
      </c>
      <c r="D54" s="66">
        <v>0</v>
      </c>
      <c r="E54" s="66" t="e">
        <f t="shared" si="3"/>
        <v>#DIV/0!</v>
      </c>
      <c r="F54" s="64">
        <v>0</v>
      </c>
      <c r="G54" s="66">
        <v>0</v>
      </c>
      <c r="H54" s="66" t="e">
        <f t="shared" si="4"/>
        <v>#DIV/0!</v>
      </c>
      <c r="I54" s="64">
        <v>0</v>
      </c>
      <c r="J54" s="66">
        <v>0</v>
      </c>
      <c r="K54" s="66" t="e">
        <f t="shared" si="5"/>
        <v>#DIV/0!</v>
      </c>
      <c r="L54" s="64">
        <v>0</v>
      </c>
      <c r="M54" s="64">
        <v>0</v>
      </c>
      <c r="N54" s="64">
        <v>0</v>
      </c>
    </row>
    <row r="55" spans="1:14" x14ac:dyDescent="0.25">
      <c r="A55" s="64">
        <v>42</v>
      </c>
      <c r="B55" s="64" t="s">
        <v>50</v>
      </c>
      <c r="C55" s="64">
        <v>0</v>
      </c>
      <c r="D55" s="66">
        <v>0</v>
      </c>
      <c r="E55" s="66" t="e">
        <f t="shared" si="3"/>
        <v>#DIV/0!</v>
      </c>
      <c r="F55" s="64">
        <v>0</v>
      </c>
      <c r="G55" s="66">
        <v>0</v>
      </c>
      <c r="H55" s="66" t="e">
        <f t="shared" si="4"/>
        <v>#DIV/0!</v>
      </c>
      <c r="I55" s="64">
        <v>0</v>
      </c>
      <c r="J55" s="66">
        <v>0</v>
      </c>
      <c r="K55" s="66" t="e">
        <f t="shared" si="5"/>
        <v>#DIV/0!</v>
      </c>
      <c r="L55" s="64">
        <v>0</v>
      </c>
      <c r="M55" s="64">
        <v>0</v>
      </c>
      <c r="N55" s="64">
        <v>0</v>
      </c>
    </row>
    <row r="56" spans="1:14" x14ac:dyDescent="0.25">
      <c r="A56" s="64">
        <v>43</v>
      </c>
      <c r="B56" s="64" t="s">
        <v>51</v>
      </c>
      <c r="C56" s="64">
        <v>0</v>
      </c>
      <c r="D56" s="66">
        <v>0</v>
      </c>
      <c r="E56" s="66" t="e">
        <f t="shared" si="3"/>
        <v>#DIV/0!</v>
      </c>
      <c r="F56" s="64">
        <v>0</v>
      </c>
      <c r="G56" s="66">
        <v>0</v>
      </c>
      <c r="H56" s="66" t="e">
        <f t="shared" si="4"/>
        <v>#DIV/0!</v>
      </c>
      <c r="I56" s="64">
        <v>0</v>
      </c>
      <c r="J56" s="66">
        <v>0</v>
      </c>
      <c r="K56" s="66" t="e">
        <f t="shared" si="5"/>
        <v>#DIV/0!</v>
      </c>
      <c r="L56" s="64">
        <v>0</v>
      </c>
      <c r="M56" s="64">
        <v>0</v>
      </c>
      <c r="N56" s="64">
        <v>0</v>
      </c>
    </row>
    <row r="57" spans="1:14" x14ac:dyDescent="0.25">
      <c r="A57" s="65"/>
      <c r="B57" s="65" t="s">
        <v>52</v>
      </c>
      <c r="C57" s="65">
        <f>SUM(C53:C56)</f>
        <v>0</v>
      </c>
      <c r="D57" s="67">
        <f>SUM(D53:D56)</f>
        <v>0</v>
      </c>
      <c r="E57" s="67" t="e">
        <f t="shared" si="3"/>
        <v>#DIV/0!</v>
      </c>
      <c r="F57" s="65">
        <f>SUM(F53:F56)</f>
        <v>0</v>
      </c>
      <c r="G57" s="67">
        <f>SUM(G53:G56)</f>
        <v>0</v>
      </c>
      <c r="H57" s="67" t="e">
        <f t="shared" si="4"/>
        <v>#DIV/0!</v>
      </c>
      <c r="I57" s="65">
        <f>SUM(I53:I56)</f>
        <v>0</v>
      </c>
      <c r="J57" s="67">
        <f>SUM(J53:J56)</f>
        <v>0</v>
      </c>
      <c r="K57" s="67" t="e">
        <f t="shared" si="5"/>
        <v>#DIV/0!</v>
      </c>
      <c r="L57" s="65">
        <f>SUM(L53:L56)</f>
        <v>0</v>
      </c>
      <c r="M57" s="65">
        <f>SUM(M53:M56)</f>
        <v>0</v>
      </c>
      <c r="N57" s="65">
        <f>SUM(N53:N56)</f>
        <v>0</v>
      </c>
    </row>
    <row r="58" spans="1:14" x14ac:dyDescent="0.25">
      <c r="A58" s="65"/>
      <c r="B58" s="65" t="s">
        <v>83</v>
      </c>
      <c r="C58" s="65">
        <f>SUM(C34,C36,C41,C47,C52,C57)</f>
        <v>1488</v>
      </c>
      <c r="D58" s="67">
        <f>SUM(D34,D36,D41,D47,D52,D57)</f>
        <v>1874.6399999999999</v>
      </c>
      <c r="E58" s="67">
        <f t="shared" si="3"/>
        <v>0.44994026885961591</v>
      </c>
      <c r="F58" s="65">
        <f>SUM(F34,F36,F41,F47,F52,F57)</f>
        <v>72591</v>
      </c>
      <c r="G58" s="67">
        <f>SUM(G34,G36,G41,G47,G52,G57)</f>
        <v>281205.31</v>
      </c>
      <c r="H58" s="67">
        <f t="shared" si="4"/>
        <v>5.9154336403870644</v>
      </c>
      <c r="I58" s="65">
        <f>SUM(I34,I36,I41,I47,I52,I57)</f>
        <v>39054</v>
      </c>
      <c r="J58" s="67">
        <f>SUM(J34,J36,J41,J47,J52,J57)</f>
        <v>75204.849999999991</v>
      </c>
      <c r="K58" s="67">
        <f t="shared" si="5"/>
        <v>5.4111047646655068</v>
      </c>
      <c r="L58" s="65">
        <f>SUM(L34,L36,L41,L47,L52,L57)</f>
        <v>416641.97</v>
      </c>
      <c r="M58" s="65">
        <f>SUM(M34,M36,M41,M47,M52,M57)</f>
        <v>4753756.4800000004</v>
      </c>
      <c r="N58" s="65">
        <f>SUM(N34,N36,N41,N47,N52,N57)</f>
        <v>1389824.32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7"/>
  <sheetViews>
    <sheetView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M1" sqref="M1"/>
    </sheetView>
  </sheetViews>
  <sheetFormatPr defaultColWidth="9.140625" defaultRowHeight="15" x14ac:dyDescent="0.25"/>
  <cols>
    <col min="1" max="1" width="6.28515625" style="8" bestFit="1" customWidth="1"/>
    <col min="2" max="2" width="30.85546875" style="11" customWidth="1"/>
    <col min="3" max="3" width="8.85546875" style="8" customWidth="1"/>
    <col min="4" max="4" width="13.42578125" style="8" customWidth="1"/>
    <col min="5" max="5" width="12" style="10" customWidth="1"/>
    <col min="6" max="6" width="8.85546875" style="8" customWidth="1"/>
    <col min="7" max="7" width="13.28515625" style="8" customWidth="1"/>
    <col min="8" max="8" width="11.140625" style="10" customWidth="1"/>
    <col min="9" max="9" width="8.85546875" style="8" customWidth="1"/>
    <col min="10" max="10" width="11.85546875" style="8" customWidth="1"/>
    <col min="11" max="11" width="11.140625" style="10" customWidth="1"/>
    <col min="12" max="12" width="8.85546875" style="8" customWidth="1"/>
    <col min="13" max="13" width="13" style="8" customWidth="1"/>
    <col min="14" max="14" width="16.5703125" style="10" customWidth="1"/>
    <col min="15" max="15" width="13.42578125" style="8" customWidth="1"/>
    <col min="16" max="17" width="12.85546875" style="8" customWidth="1"/>
    <col min="18" max="18" width="14" style="8" customWidth="1"/>
    <col min="19" max="19" width="9.140625" style="8" customWidth="1"/>
    <col min="20" max="16384" width="9.140625" style="8"/>
  </cols>
  <sheetData>
    <row r="1" spans="1:18" ht="15.75" x14ac:dyDescent="0.25">
      <c r="A1" s="25"/>
      <c r="B1" s="39" t="s">
        <v>206</v>
      </c>
      <c r="C1" s="26"/>
      <c r="D1" s="28" t="s">
        <v>0</v>
      </c>
      <c r="E1" s="27"/>
      <c r="F1" s="28"/>
      <c r="G1" s="37"/>
      <c r="H1" s="31" t="s">
        <v>120</v>
      </c>
      <c r="I1" s="26"/>
      <c r="J1" s="26"/>
      <c r="K1" s="31" t="s">
        <v>68</v>
      </c>
      <c r="L1" s="26"/>
      <c r="M1" s="31" t="s">
        <v>213</v>
      </c>
      <c r="N1" s="32"/>
    </row>
    <row r="2" spans="1:18" s="9" customFormat="1" x14ac:dyDescent="0.25">
      <c r="A2" s="80" t="s">
        <v>121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06"/>
    </row>
    <row r="3" spans="1:18" x14ac:dyDescent="0.25">
      <c r="A3" s="103" t="s">
        <v>122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1:18" ht="42.75" x14ac:dyDescent="0.25">
      <c r="A4" s="101" t="s">
        <v>71</v>
      </c>
      <c r="B4" s="101" t="s">
        <v>1</v>
      </c>
      <c r="C4" s="107" t="s">
        <v>123</v>
      </c>
      <c r="D4" s="108"/>
      <c r="E4" s="36" t="s">
        <v>124</v>
      </c>
      <c r="F4" s="107" t="s">
        <v>125</v>
      </c>
      <c r="G4" s="108"/>
      <c r="H4" s="36" t="s">
        <v>126</v>
      </c>
      <c r="I4" s="107" t="s">
        <v>127</v>
      </c>
      <c r="J4" s="108"/>
      <c r="K4" s="36" t="s">
        <v>128</v>
      </c>
      <c r="L4" s="107" t="s">
        <v>129</v>
      </c>
      <c r="M4" s="108"/>
      <c r="N4" s="23" t="s">
        <v>130</v>
      </c>
      <c r="O4" s="62" t="s">
        <v>131</v>
      </c>
      <c r="P4" s="62" t="s">
        <v>132</v>
      </c>
      <c r="Q4" s="62" t="s">
        <v>133</v>
      </c>
      <c r="R4" s="62" t="s">
        <v>134</v>
      </c>
    </row>
    <row r="5" spans="1:18" x14ac:dyDescent="0.25">
      <c r="A5" s="102"/>
      <c r="B5" s="102"/>
      <c r="C5" s="6" t="s">
        <v>81</v>
      </c>
      <c r="D5" s="6" t="s">
        <v>82</v>
      </c>
      <c r="E5" s="23" t="s">
        <v>93</v>
      </c>
      <c r="F5" s="6" t="s">
        <v>81</v>
      </c>
      <c r="G5" s="6" t="s">
        <v>82</v>
      </c>
      <c r="H5" s="23" t="s">
        <v>93</v>
      </c>
      <c r="I5" s="6" t="s">
        <v>81</v>
      </c>
      <c r="J5" s="6" t="s">
        <v>82</v>
      </c>
      <c r="K5" s="23" t="s">
        <v>93</v>
      </c>
      <c r="L5" s="6" t="s">
        <v>81</v>
      </c>
      <c r="M5" s="6" t="s">
        <v>82</v>
      </c>
      <c r="N5" s="23" t="s">
        <v>93</v>
      </c>
    </row>
    <row r="6" spans="1:18" x14ac:dyDescent="0.25">
      <c r="A6" s="64">
        <v>1</v>
      </c>
      <c r="B6" s="68" t="s">
        <v>2</v>
      </c>
      <c r="C6" s="64">
        <v>12</v>
      </c>
      <c r="D6" s="64">
        <v>36.04</v>
      </c>
      <c r="E6" s="66">
        <f t="shared" ref="E6:E37" si="0">(D6/O6)*100</f>
        <v>99.972260748959783</v>
      </c>
      <c r="F6" s="64">
        <v>1</v>
      </c>
      <c r="G6" s="64">
        <v>10.029999999999999</v>
      </c>
      <c r="H6" s="66">
        <f t="shared" ref="H6:H37" si="1">(G6/P6)*100</f>
        <v>1.2182087594432434</v>
      </c>
      <c r="I6" s="64">
        <v>7</v>
      </c>
      <c r="J6" s="64">
        <v>74.62</v>
      </c>
      <c r="K6" s="66">
        <f t="shared" ref="K6:K37" si="2">(J6/Q6)*100</f>
        <v>0.30189980017647905</v>
      </c>
      <c r="L6" s="64">
        <v>129</v>
      </c>
      <c r="M6" s="64">
        <v>144.38</v>
      </c>
      <c r="N6" s="66">
        <f t="shared" ref="N6:N37" si="3">(M6/R6)*100</f>
        <v>1.8644785710227123</v>
      </c>
      <c r="O6" s="64">
        <v>36.049999999999997</v>
      </c>
      <c r="P6" s="64">
        <v>823.34</v>
      </c>
      <c r="Q6" s="64">
        <v>24716.81</v>
      </c>
      <c r="R6" s="64">
        <v>7743.72</v>
      </c>
    </row>
    <row r="7" spans="1:18" x14ac:dyDescent="0.25">
      <c r="A7" s="64">
        <v>2</v>
      </c>
      <c r="B7" s="68" t="s">
        <v>3</v>
      </c>
      <c r="C7" s="64">
        <v>0</v>
      </c>
      <c r="D7" s="64">
        <v>0</v>
      </c>
      <c r="E7" s="66" t="e">
        <f t="shared" si="0"/>
        <v>#DIV/0!</v>
      </c>
      <c r="F7" s="64">
        <v>0</v>
      </c>
      <c r="G7" s="64">
        <v>0</v>
      </c>
      <c r="H7" s="66">
        <f t="shared" si="1"/>
        <v>0</v>
      </c>
      <c r="I7" s="64">
        <v>12</v>
      </c>
      <c r="J7" s="64">
        <v>178.33</v>
      </c>
      <c r="K7" s="66">
        <f t="shared" si="2"/>
        <v>2.7339989084241449</v>
      </c>
      <c r="L7" s="64">
        <v>16</v>
      </c>
      <c r="M7" s="64">
        <v>8.23</v>
      </c>
      <c r="N7" s="66">
        <f t="shared" si="3"/>
        <v>0.45048990092506436</v>
      </c>
      <c r="O7" s="64">
        <v>0</v>
      </c>
      <c r="P7" s="64">
        <v>59.37</v>
      </c>
      <c r="Q7" s="64">
        <v>6522.68</v>
      </c>
      <c r="R7" s="64">
        <v>1826.9</v>
      </c>
    </row>
    <row r="8" spans="1:18" x14ac:dyDescent="0.25">
      <c r="A8" s="64">
        <v>3</v>
      </c>
      <c r="B8" s="68" t="s">
        <v>4</v>
      </c>
      <c r="C8" s="64">
        <v>0</v>
      </c>
      <c r="D8" s="64">
        <v>0</v>
      </c>
      <c r="E8" s="66" t="e">
        <f t="shared" si="0"/>
        <v>#DIV/0!</v>
      </c>
      <c r="F8" s="64">
        <v>0</v>
      </c>
      <c r="G8" s="64">
        <v>0</v>
      </c>
      <c r="H8" s="66">
        <f t="shared" si="1"/>
        <v>0</v>
      </c>
      <c r="I8" s="64">
        <v>0</v>
      </c>
      <c r="J8" s="64">
        <v>0</v>
      </c>
      <c r="K8" s="66">
        <f t="shared" si="2"/>
        <v>0</v>
      </c>
      <c r="L8" s="64">
        <v>0</v>
      </c>
      <c r="M8" s="64">
        <v>0</v>
      </c>
      <c r="N8" s="66">
        <f t="shared" si="3"/>
        <v>0</v>
      </c>
      <c r="O8" s="64">
        <v>0</v>
      </c>
      <c r="P8" s="64">
        <v>102.41</v>
      </c>
      <c r="Q8" s="64">
        <v>6092.55</v>
      </c>
      <c r="R8" s="64">
        <v>434.65</v>
      </c>
    </row>
    <row r="9" spans="1:18" x14ac:dyDescent="0.25">
      <c r="A9" s="64">
        <v>4</v>
      </c>
      <c r="B9" s="68" t="s">
        <v>5</v>
      </c>
      <c r="C9" s="64">
        <v>0</v>
      </c>
      <c r="D9" s="64">
        <v>0</v>
      </c>
      <c r="E9" s="66">
        <f t="shared" si="0"/>
        <v>0</v>
      </c>
      <c r="F9" s="64">
        <v>0</v>
      </c>
      <c r="G9" s="64">
        <v>0</v>
      </c>
      <c r="H9" s="66">
        <f t="shared" si="1"/>
        <v>0</v>
      </c>
      <c r="I9" s="64">
        <v>15</v>
      </c>
      <c r="J9" s="64">
        <v>206.62</v>
      </c>
      <c r="K9" s="66">
        <f t="shared" si="2"/>
        <v>0.78024781987913749</v>
      </c>
      <c r="L9" s="64">
        <v>80</v>
      </c>
      <c r="M9" s="64">
        <v>108.88</v>
      </c>
      <c r="N9" s="66">
        <f t="shared" si="3"/>
        <v>1.494955486354824</v>
      </c>
      <c r="O9" s="64">
        <v>5</v>
      </c>
      <c r="P9" s="64">
        <v>242.35</v>
      </c>
      <c r="Q9" s="64">
        <v>26481.33</v>
      </c>
      <c r="R9" s="64">
        <v>7283.16</v>
      </c>
    </row>
    <row r="10" spans="1:18" x14ac:dyDescent="0.25">
      <c r="A10" s="64">
        <v>5</v>
      </c>
      <c r="B10" s="68" t="s">
        <v>6</v>
      </c>
      <c r="C10" s="64">
        <v>0</v>
      </c>
      <c r="D10" s="64">
        <v>0</v>
      </c>
      <c r="E10" s="66" t="e">
        <f t="shared" si="0"/>
        <v>#DIV/0!</v>
      </c>
      <c r="F10" s="64">
        <v>0</v>
      </c>
      <c r="G10" s="64">
        <v>0</v>
      </c>
      <c r="H10" s="66">
        <f t="shared" si="1"/>
        <v>0</v>
      </c>
      <c r="I10" s="64">
        <v>5</v>
      </c>
      <c r="J10" s="64">
        <v>101.69</v>
      </c>
      <c r="K10" s="66">
        <f t="shared" si="2"/>
        <v>5.1117712998848859</v>
      </c>
      <c r="L10" s="64">
        <v>120</v>
      </c>
      <c r="M10" s="64">
        <v>297.04000000000002</v>
      </c>
      <c r="N10" s="66">
        <f t="shared" si="3"/>
        <v>0.65773944359636272</v>
      </c>
      <c r="O10" s="64">
        <v>0</v>
      </c>
      <c r="P10" s="64">
        <v>24.63</v>
      </c>
      <c r="Q10" s="64">
        <v>1989.33</v>
      </c>
      <c r="R10" s="64">
        <v>45160.74</v>
      </c>
    </row>
    <row r="11" spans="1:18" x14ac:dyDescent="0.25">
      <c r="A11" s="64">
        <v>6</v>
      </c>
      <c r="B11" s="68" t="s">
        <v>7</v>
      </c>
      <c r="C11" s="64">
        <v>0</v>
      </c>
      <c r="D11" s="64">
        <v>0</v>
      </c>
      <c r="E11" s="66">
        <f t="shared" si="0"/>
        <v>0</v>
      </c>
      <c r="F11" s="64">
        <v>0</v>
      </c>
      <c r="G11" s="64">
        <v>0</v>
      </c>
      <c r="H11" s="66">
        <f t="shared" si="1"/>
        <v>0</v>
      </c>
      <c r="I11" s="64">
        <v>15</v>
      </c>
      <c r="J11" s="64">
        <v>28.09</v>
      </c>
      <c r="K11" s="66">
        <f t="shared" si="2"/>
        <v>0.37209043559351668</v>
      </c>
      <c r="L11" s="64">
        <v>70</v>
      </c>
      <c r="M11" s="64">
        <v>20.78</v>
      </c>
      <c r="N11" s="66">
        <f t="shared" si="3"/>
        <v>0.2701683676786063</v>
      </c>
      <c r="O11" s="64">
        <v>1.93</v>
      </c>
      <c r="P11" s="64">
        <v>88.16</v>
      </c>
      <c r="Q11" s="64">
        <v>7549.24</v>
      </c>
      <c r="R11" s="64">
        <v>7691.5</v>
      </c>
    </row>
    <row r="12" spans="1:18" x14ac:dyDescent="0.25">
      <c r="A12" s="64">
        <v>7</v>
      </c>
      <c r="B12" s="68" t="s">
        <v>8</v>
      </c>
      <c r="C12" s="64">
        <v>7</v>
      </c>
      <c r="D12" s="64">
        <v>38.07</v>
      </c>
      <c r="E12" s="66">
        <f t="shared" si="0"/>
        <v>80.948330852647246</v>
      </c>
      <c r="F12" s="64">
        <v>0</v>
      </c>
      <c r="G12" s="64">
        <v>0</v>
      </c>
      <c r="H12" s="66">
        <f t="shared" si="1"/>
        <v>0</v>
      </c>
      <c r="I12" s="64">
        <v>0</v>
      </c>
      <c r="J12" s="64">
        <v>0</v>
      </c>
      <c r="K12" s="66">
        <f t="shared" si="2"/>
        <v>0</v>
      </c>
      <c r="L12" s="64">
        <v>0</v>
      </c>
      <c r="M12" s="64">
        <v>0</v>
      </c>
      <c r="N12" s="66">
        <f t="shared" si="3"/>
        <v>0</v>
      </c>
      <c r="O12" s="64">
        <v>47.03</v>
      </c>
      <c r="P12" s="64">
        <v>18.28</v>
      </c>
      <c r="Q12" s="64">
        <v>2410.44</v>
      </c>
      <c r="R12" s="64">
        <v>158.33000000000001</v>
      </c>
    </row>
    <row r="13" spans="1:18" x14ac:dyDescent="0.25">
      <c r="A13" s="64">
        <v>8</v>
      </c>
      <c r="B13" s="68" t="s">
        <v>9</v>
      </c>
      <c r="C13" s="64">
        <v>0</v>
      </c>
      <c r="D13" s="64">
        <v>0</v>
      </c>
      <c r="E13" s="66" t="e">
        <f t="shared" si="0"/>
        <v>#DIV/0!</v>
      </c>
      <c r="F13" s="64">
        <v>0</v>
      </c>
      <c r="G13" s="64">
        <v>0</v>
      </c>
      <c r="H13" s="66">
        <f t="shared" si="1"/>
        <v>0</v>
      </c>
      <c r="I13" s="64">
        <v>13</v>
      </c>
      <c r="J13" s="64">
        <v>0</v>
      </c>
      <c r="K13" s="66">
        <f t="shared" si="2"/>
        <v>0</v>
      </c>
      <c r="L13" s="64">
        <v>12</v>
      </c>
      <c r="M13" s="64">
        <v>1.36</v>
      </c>
      <c r="N13" s="66">
        <f t="shared" si="3"/>
        <v>0.13082709660041941</v>
      </c>
      <c r="O13" s="64">
        <v>0</v>
      </c>
      <c r="P13" s="64">
        <v>171.12</v>
      </c>
      <c r="Q13" s="64">
        <v>7144.69</v>
      </c>
      <c r="R13" s="64">
        <v>1039.54</v>
      </c>
    </row>
    <row r="14" spans="1:18" x14ac:dyDescent="0.25">
      <c r="A14" s="64">
        <v>9</v>
      </c>
      <c r="B14" s="68" t="s">
        <v>10</v>
      </c>
      <c r="C14" s="64">
        <v>160</v>
      </c>
      <c r="D14" s="64">
        <v>943.09</v>
      </c>
      <c r="E14" s="66">
        <f t="shared" si="0"/>
        <v>27.615781952773617</v>
      </c>
      <c r="F14" s="64">
        <v>2</v>
      </c>
      <c r="G14" s="64">
        <v>18.899999999999999</v>
      </c>
      <c r="H14" s="66">
        <f t="shared" si="1"/>
        <v>0.4716427892305734</v>
      </c>
      <c r="I14" s="64">
        <v>135</v>
      </c>
      <c r="J14" s="64">
        <v>2339.62</v>
      </c>
      <c r="K14" s="66">
        <f t="shared" si="2"/>
        <v>0.99624809090630762</v>
      </c>
      <c r="L14" s="64">
        <v>130</v>
      </c>
      <c r="M14" s="64">
        <v>320.98</v>
      </c>
      <c r="N14" s="66">
        <f t="shared" si="3"/>
        <v>0.54319066384911963</v>
      </c>
      <c r="O14" s="64">
        <v>3415.04</v>
      </c>
      <c r="P14" s="64">
        <v>4007.27</v>
      </c>
      <c r="Q14" s="64">
        <v>234843.11</v>
      </c>
      <c r="R14" s="64">
        <v>59091.59</v>
      </c>
    </row>
    <row r="15" spans="1:18" x14ac:dyDescent="0.25">
      <c r="A15" s="64">
        <v>10</v>
      </c>
      <c r="B15" s="68" t="s">
        <v>11</v>
      </c>
      <c r="C15" s="64">
        <v>6</v>
      </c>
      <c r="D15" s="64">
        <v>1.73</v>
      </c>
      <c r="E15" s="66">
        <f t="shared" si="0"/>
        <v>0.28749480681346073</v>
      </c>
      <c r="F15" s="64">
        <v>2</v>
      </c>
      <c r="G15" s="64">
        <v>8.73</v>
      </c>
      <c r="H15" s="66">
        <f t="shared" si="1"/>
        <v>0.11136312031043905</v>
      </c>
      <c r="I15" s="64">
        <v>192</v>
      </c>
      <c r="J15" s="64">
        <v>2181.14</v>
      </c>
      <c r="K15" s="66">
        <f t="shared" si="2"/>
        <v>0.60113009061599143</v>
      </c>
      <c r="L15" s="64">
        <v>134</v>
      </c>
      <c r="M15" s="64">
        <v>199.96</v>
      </c>
      <c r="N15" s="66">
        <f t="shared" si="3"/>
        <v>0.71276264319592564</v>
      </c>
      <c r="O15" s="64">
        <v>601.75</v>
      </c>
      <c r="P15" s="64">
        <v>7839.22</v>
      </c>
      <c r="Q15" s="64">
        <v>362839.93</v>
      </c>
      <c r="R15" s="64">
        <v>28054.22</v>
      </c>
    </row>
    <row r="16" spans="1:18" x14ac:dyDescent="0.25">
      <c r="A16" s="64">
        <v>11</v>
      </c>
      <c r="B16" s="68" t="s">
        <v>12</v>
      </c>
      <c r="C16" s="64">
        <v>0</v>
      </c>
      <c r="D16" s="64">
        <v>0</v>
      </c>
      <c r="E16" s="66" t="e">
        <f t="shared" si="0"/>
        <v>#DIV/0!</v>
      </c>
      <c r="F16" s="64">
        <v>0</v>
      </c>
      <c r="G16" s="64">
        <v>0</v>
      </c>
      <c r="H16" s="66">
        <f t="shared" si="1"/>
        <v>0</v>
      </c>
      <c r="I16" s="64">
        <v>37</v>
      </c>
      <c r="J16" s="64">
        <v>991.5</v>
      </c>
      <c r="K16" s="66">
        <f t="shared" si="2"/>
        <v>1.430909787307491</v>
      </c>
      <c r="L16" s="64">
        <v>36</v>
      </c>
      <c r="M16" s="64">
        <v>30.06</v>
      </c>
      <c r="N16" s="66">
        <f t="shared" si="3"/>
        <v>1.2169646327244461</v>
      </c>
      <c r="O16" s="64">
        <v>0</v>
      </c>
      <c r="P16" s="64">
        <v>65.3</v>
      </c>
      <c r="Q16" s="64">
        <v>69291.58</v>
      </c>
      <c r="R16" s="64">
        <v>2470.08</v>
      </c>
    </row>
    <row r="17" spans="1:18" x14ac:dyDescent="0.25">
      <c r="A17" s="64">
        <v>12</v>
      </c>
      <c r="B17" s="68" t="s">
        <v>13</v>
      </c>
      <c r="C17" s="64">
        <v>0</v>
      </c>
      <c r="D17" s="64">
        <v>0</v>
      </c>
      <c r="E17" s="66">
        <f t="shared" si="0"/>
        <v>0</v>
      </c>
      <c r="F17" s="64">
        <v>5</v>
      </c>
      <c r="G17" s="64">
        <v>72.489999999999995</v>
      </c>
      <c r="H17" s="66">
        <f t="shared" si="1"/>
        <v>3.0657385008373792</v>
      </c>
      <c r="I17" s="64">
        <v>13</v>
      </c>
      <c r="J17" s="64">
        <v>106.32</v>
      </c>
      <c r="K17" s="66">
        <f t="shared" si="2"/>
        <v>0.7971801775660361</v>
      </c>
      <c r="L17" s="64">
        <v>81</v>
      </c>
      <c r="M17" s="64">
        <v>177.34</v>
      </c>
      <c r="N17" s="66">
        <f t="shared" si="3"/>
        <v>0.98524630602081376</v>
      </c>
      <c r="O17" s="64">
        <v>455.47</v>
      </c>
      <c r="P17" s="64">
        <v>2364.52</v>
      </c>
      <c r="Q17" s="64">
        <v>13337.01</v>
      </c>
      <c r="R17" s="64">
        <v>17999.560000000001</v>
      </c>
    </row>
    <row r="18" spans="1:18" ht="29.25" x14ac:dyDescent="0.25">
      <c r="A18" s="65"/>
      <c r="B18" s="69" t="s">
        <v>14</v>
      </c>
      <c r="C18" s="65">
        <f>SUM(C6:C17)</f>
        <v>185</v>
      </c>
      <c r="D18" s="65">
        <f>SUM(D6:D17)</f>
        <v>1018.9300000000001</v>
      </c>
      <c r="E18" s="67">
        <f t="shared" si="0"/>
        <v>22.333838198966742</v>
      </c>
      <c r="F18" s="65">
        <f>SUM(F6:F17)</f>
        <v>10</v>
      </c>
      <c r="G18" s="65">
        <f>SUM(G6:G17)</f>
        <v>110.14999999999999</v>
      </c>
      <c r="H18" s="67">
        <f t="shared" si="1"/>
        <v>0.69688858070716309</v>
      </c>
      <c r="I18" s="65">
        <f>SUM(I6:I17)</f>
        <v>444</v>
      </c>
      <c r="J18" s="65">
        <f>SUM(J6:J17)</f>
        <v>6207.9299999999994</v>
      </c>
      <c r="K18" s="67">
        <f t="shared" si="2"/>
        <v>0.81338808915452421</v>
      </c>
      <c r="L18" s="65">
        <f>SUM(L6:L17)</f>
        <v>808</v>
      </c>
      <c r="M18" s="65">
        <f>SUM(M6:M17)</f>
        <v>1309.0099999999998</v>
      </c>
      <c r="N18" s="67">
        <f t="shared" si="3"/>
        <v>0.7314785213785957</v>
      </c>
      <c r="O18" s="65">
        <f>SUM(O6:O17)</f>
        <v>4562.2700000000004</v>
      </c>
      <c r="P18" s="65">
        <f>SUM(P6:P17)</f>
        <v>15805.970000000001</v>
      </c>
      <c r="Q18" s="65">
        <f>SUM(Q6:Q17)</f>
        <v>763218.7</v>
      </c>
      <c r="R18" s="65">
        <f>SUM(R6:R17)</f>
        <v>178953.98999999996</v>
      </c>
    </row>
    <row r="19" spans="1:18" x14ac:dyDescent="0.25">
      <c r="A19" s="64">
        <v>13</v>
      </c>
      <c r="B19" s="68" t="s">
        <v>15</v>
      </c>
      <c r="C19" s="64">
        <v>0</v>
      </c>
      <c r="D19" s="64">
        <v>0</v>
      </c>
      <c r="E19" s="66" t="e">
        <f t="shared" si="0"/>
        <v>#DIV/0!</v>
      </c>
      <c r="F19" s="64">
        <v>0</v>
      </c>
      <c r="G19" s="64">
        <v>0</v>
      </c>
      <c r="H19" s="66">
        <f t="shared" si="1"/>
        <v>0</v>
      </c>
      <c r="I19" s="64">
        <v>6</v>
      </c>
      <c r="J19" s="64">
        <v>15.35</v>
      </c>
      <c r="K19" s="66">
        <f t="shared" si="2"/>
        <v>0.26183145559526144</v>
      </c>
      <c r="L19" s="64">
        <v>506</v>
      </c>
      <c r="M19" s="64">
        <v>237.56</v>
      </c>
      <c r="N19" s="66">
        <f t="shared" si="3"/>
        <v>2.1750834105483676</v>
      </c>
      <c r="O19" s="64">
        <v>0</v>
      </c>
      <c r="P19" s="64">
        <v>371.68</v>
      </c>
      <c r="Q19" s="64">
        <v>5862.55</v>
      </c>
      <c r="R19" s="64">
        <v>10921.88</v>
      </c>
    </row>
    <row r="20" spans="1:18" x14ac:dyDescent="0.25">
      <c r="A20" s="64">
        <v>14</v>
      </c>
      <c r="B20" s="68" t="s">
        <v>16</v>
      </c>
      <c r="C20" s="64">
        <v>0</v>
      </c>
      <c r="D20" s="64">
        <v>0</v>
      </c>
      <c r="E20" s="66" t="e">
        <f t="shared" si="0"/>
        <v>#DIV/0!</v>
      </c>
      <c r="F20" s="64">
        <v>0</v>
      </c>
      <c r="G20" s="64">
        <v>0</v>
      </c>
      <c r="H20" s="66" t="e">
        <f t="shared" si="1"/>
        <v>#DIV/0!</v>
      </c>
      <c r="I20" s="64">
        <v>0</v>
      </c>
      <c r="J20" s="64">
        <v>0</v>
      </c>
      <c r="K20" s="66" t="e">
        <f t="shared" si="2"/>
        <v>#DIV/0!</v>
      </c>
      <c r="L20" s="64">
        <v>7</v>
      </c>
      <c r="M20" s="64">
        <v>6.53</v>
      </c>
      <c r="N20" s="66">
        <f t="shared" si="3"/>
        <v>100</v>
      </c>
      <c r="O20" s="64">
        <v>0</v>
      </c>
      <c r="P20" s="64">
        <v>0</v>
      </c>
      <c r="Q20" s="64">
        <v>0</v>
      </c>
      <c r="R20" s="64">
        <v>6.53</v>
      </c>
    </row>
    <row r="21" spans="1:18" x14ac:dyDescent="0.25">
      <c r="A21" s="64">
        <v>15</v>
      </c>
      <c r="B21" s="68" t="s">
        <v>17</v>
      </c>
      <c r="C21" s="64">
        <v>0</v>
      </c>
      <c r="D21" s="64">
        <v>0</v>
      </c>
      <c r="E21" s="66" t="e">
        <f t="shared" si="0"/>
        <v>#DIV/0!</v>
      </c>
      <c r="F21" s="64">
        <v>0</v>
      </c>
      <c r="G21" s="64">
        <v>0</v>
      </c>
      <c r="H21" s="66" t="e">
        <f t="shared" si="1"/>
        <v>#DIV/0!</v>
      </c>
      <c r="I21" s="64">
        <v>0</v>
      </c>
      <c r="J21" s="64">
        <v>0</v>
      </c>
      <c r="K21" s="66" t="e">
        <f t="shared" si="2"/>
        <v>#DIV/0!</v>
      </c>
      <c r="L21" s="64">
        <v>0</v>
      </c>
      <c r="M21" s="64">
        <v>0</v>
      </c>
      <c r="N21" s="66">
        <f t="shared" si="3"/>
        <v>0</v>
      </c>
      <c r="O21" s="64">
        <v>0</v>
      </c>
      <c r="P21" s="64">
        <v>0</v>
      </c>
      <c r="Q21" s="64">
        <v>0</v>
      </c>
      <c r="R21" s="64">
        <v>139.80000000000001</v>
      </c>
    </row>
    <row r="22" spans="1:18" x14ac:dyDescent="0.25">
      <c r="A22" s="64">
        <v>16</v>
      </c>
      <c r="B22" s="68" t="s">
        <v>18</v>
      </c>
      <c r="C22" s="64">
        <v>30</v>
      </c>
      <c r="D22" s="64">
        <v>95.85</v>
      </c>
      <c r="E22" s="66">
        <f t="shared" si="0"/>
        <v>1.6284099345747871</v>
      </c>
      <c r="F22" s="64">
        <v>0</v>
      </c>
      <c r="G22" s="64">
        <v>0</v>
      </c>
      <c r="H22" s="66" t="e">
        <f t="shared" si="1"/>
        <v>#DIV/0!</v>
      </c>
      <c r="I22" s="64">
        <v>8</v>
      </c>
      <c r="J22" s="64">
        <v>192.07</v>
      </c>
      <c r="K22" s="66">
        <f t="shared" si="2"/>
        <v>0.80071204048792266</v>
      </c>
      <c r="L22" s="64">
        <v>114</v>
      </c>
      <c r="M22" s="64">
        <v>197.61</v>
      </c>
      <c r="N22" s="66">
        <f t="shared" si="3"/>
        <v>0.43794795420395466</v>
      </c>
      <c r="O22" s="64">
        <v>5886.11</v>
      </c>
      <c r="P22" s="64">
        <v>0</v>
      </c>
      <c r="Q22" s="64">
        <v>23987.4</v>
      </c>
      <c r="R22" s="64">
        <v>45121.8</v>
      </c>
    </row>
    <row r="23" spans="1:18" x14ac:dyDescent="0.25">
      <c r="A23" s="64">
        <v>17</v>
      </c>
      <c r="B23" s="68" t="s">
        <v>19</v>
      </c>
      <c r="C23" s="64">
        <v>0</v>
      </c>
      <c r="D23" s="64">
        <v>0</v>
      </c>
      <c r="E23" s="66" t="e">
        <f t="shared" si="0"/>
        <v>#DIV/0!</v>
      </c>
      <c r="F23" s="64">
        <v>0</v>
      </c>
      <c r="G23" s="64">
        <v>0</v>
      </c>
      <c r="H23" s="66">
        <f t="shared" si="1"/>
        <v>0</v>
      </c>
      <c r="I23" s="64">
        <v>12</v>
      </c>
      <c r="J23" s="64">
        <v>286.75</v>
      </c>
      <c r="K23" s="66">
        <f t="shared" si="2"/>
        <v>1.4542741713806957</v>
      </c>
      <c r="L23" s="64">
        <v>192</v>
      </c>
      <c r="M23" s="64">
        <v>481.81</v>
      </c>
      <c r="N23" s="66">
        <f t="shared" si="3"/>
        <v>1.2805710728772808</v>
      </c>
      <c r="O23" s="64">
        <v>0</v>
      </c>
      <c r="P23" s="64">
        <v>909.9</v>
      </c>
      <c r="Q23" s="64">
        <v>19717.740000000002</v>
      </c>
      <c r="R23" s="64">
        <v>37624.620000000003</v>
      </c>
    </row>
    <row r="24" spans="1:18" x14ac:dyDescent="0.25">
      <c r="A24" s="64">
        <v>18</v>
      </c>
      <c r="B24" s="68" t="s">
        <v>20</v>
      </c>
      <c r="C24" s="64">
        <v>0</v>
      </c>
      <c r="D24" s="64">
        <v>0</v>
      </c>
      <c r="E24" s="66">
        <f t="shared" si="0"/>
        <v>0</v>
      </c>
      <c r="F24" s="64">
        <v>0</v>
      </c>
      <c r="G24" s="64">
        <v>0</v>
      </c>
      <c r="H24" s="66">
        <f t="shared" si="1"/>
        <v>0</v>
      </c>
      <c r="I24" s="64">
        <v>1</v>
      </c>
      <c r="J24" s="64">
        <v>0</v>
      </c>
      <c r="K24" s="66">
        <f t="shared" si="2"/>
        <v>0</v>
      </c>
      <c r="L24" s="64">
        <v>0</v>
      </c>
      <c r="M24" s="64">
        <v>0</v>
      </c>
      <c r="N24" s="66">
        <f t="shared" si="3"/>
        <v>0</v>
      </c>
      <c r="O24" s="64">
        <v>2.73</v>
      </c>
      <c r="P24" s="64">
        <v>63.31</v>
      </c>
      <c r="Q24" s="64">
        <v>6141.28</v>
      </c>
      <c r="R24" s="64">
        <v>340.97</v>
      </c>
    </row>
    <row r="25" spans="1:18" x14ac:dyDescent="0.25">
      <c r="A25" s="64">
        <v>19</v>
      </c>
      <c r="B25" s="68" t="s">
        <v>21</v>
      </c>
      <c r="C25" s="64">
        <v>0</v>
      </c>
      <c r="D25" s="64">
        <v>0</v>
      </c>
      <c r="E25" s="66" t="e">
        <f t="shared" si="0"/>
        <v>#DIV/0!</v>
      </c>
      <c r="F25" s="64">
        <v>0</v>
      </c>
      <c r="G25" s="64">
        <v>0</v>
      </c>
      <c r="H25" s="66" t="e">
        <f t="shared" si="1"/>
        <v>#DIV/0!</v>
      </c>
      <c r="I25" s="64">
        <v>0</v>
      </c>
      <c r="J25" s="64">
        <v>0</v>
      </c>
      <c r="K25" s="66" t="e">
        <f t="shared" si="2"/>
        <v>#DIV/0!</v>
      </c>
      <c r="L25" s="64">
        <v>0</v>
      </c>
      <c r="M25" s="64">
        <v>0</v>
      </c>
      <c r="N25" s="66">
        <f t="shared" si="3"/>
        <v>0</v>
      </c>
      <c r="O25" s="64">
        <v>0</v>
      </c>
      <c r="P25" s="64">
        <v>0</v>
      </c>
      <c r="Q25" s="64">
        <v>0</v>
      </c>
      <c r="R25" s="64">
        <v>11.19</v>
      </c>
    </row>
    <row r="26" spans="1:18" x14ac:dyDescent="0.25">
      <c r="A26" s="64">
        <v>20</v>
      </c>
      <c r="B26" s="68" t="s">
        <v>22</v>
      </c>
      <c r="C26" s="64">
        <v>0</v>
      </c>
      <c r="D26" s="64">
        <v>0</v>
      </c>
      <c r="E26" s="66" t="e">
        <f t="shared" si="0"/>
        <v>#DIV/0!</v>
      </c>
      <c r="F26" s="64">
        <v>0</v>
      </c>
      <c r="G26" s="64">
        <v>0</v>
      </c>
      <c r="H26" s="66" t="e">
        <f t="shared" si="1"/>
        <v>#DIV/0!</v>
      </c>
      <c r="I26" s="64">
        <v>0</v>
      </c>
      <c r="J26" s="64">
        <v>0</v>
      </c>
      <c r="K26" s="66" t="e">
        <f t="shared" si="2"/>
        <v>#DIV/0!</v>
      </c>
      <c r="L26" s="64">
        <v>0</v>
      </c>
      <c r="M26" s="64">
        <v>0</v>
      </c>
      <c r="N26" s="66" t="e">
        <f t="shared" si="3"/>
        <v>#DIV/0!</v>
      </c>
      <c r="O26" s="64">
        <v>0</v>
      </c>
      <c r="P26" s="64">
        <v>0</v>
      </c>
      <c r="Q26" s="64">
        <v>0</v>
      </c>
      <c r="R26" s="64">
        <v>0</v>
      </c>
    </row>
    <row r="27" spans="1:18" x14ac:dyDescent="0.25">
      <c r="A27" s="64">
        <v>21</v>
      </c>
      <c r="B27" s="68" t="s">
        <v>23</v>
      </c>
      <c r="C27" s="64">
        <v>0</v>
      </c>
      <c r="D27" s="64">
        <v>0</v>
      </c>
      <c r="E27" s="66" t="e">
        <f t="shared" si="0"/>
        <v>#DIV/0!</v>
      </c>
      <c r="F27" s="64">
        <v>0</v>
      </c>
      <c r="G27" s="64">
        <v>0</v>
      </c>
      <c r="H27" s="66">
        <f t="shared" si="1"/>
        <v>0</v>
      </c>
      <c r="I27" s="64">
        <v>1</v>
      </c>
      <c r="J27" s="64">
        <v>22.91</v>
      </c>
      <c r="K27" s="66">
        <f t="shared" si="2"/>
        <v>0.81071230152411078</v>
      </c>
      <c r="L27" s="64">
        <v>23</v>
      </c>
      <c r="M27" s="64">
        <v>32.65</v>
      </c>
      <c r="N27" s="66">
        <f t="shared" si="3"/>
        <v>0.77980763948764364</v>
      </c>
      <c r="O27" s="64">
        <v>0</v>
      </c>
      <c r="P27" s="64">
        <v>69.17</v>
      </c>
      <c r="Q27" s="64">
        <v>2825.91</v>
      </c>
      <c r="R27" s="64">
        <v>4186.93</v>
      </c>
    </row>
    <row r="28" spans="1:18" x14ac:dyDescent="0.25">
      <c r="A28" s="64">
        <v>22</v>
      </c>
      <c r="B28" s="68" t="s">
        <v>24</v>
      </c>
      <c r="C28" s="64">
        <v>0</v>
      </c>
      <c r="D28" s="64">
        <v>0</v>
      </c>
      <c r="E28" s="66" t="e">
        <f t="shared" si="0"/>
        <v>#DIV/0!</v>
      </c>
      <c r="F28" s="64">
        <v>0</v>
      </c>
      <c r="G28" s="64">
        <v>0</v>
      </c>
      <c r="H28" s="66" t="e">
        <f t="shared" si="1"/>
        <v>#DIV/0!</v>
      </c>
      <c r="I28" s="64">
        <v>0</v>
      </c>
      <c r="J28" s="64">
        <v>0</v>
      </c>
      <c r="K28" s="66" t="e">
        <f t="shared" si="2"/>
        <v>#DIV/0!</v>
      </c>
      <c r="L28" s="64">
        <v>0</v>
      </c>
      <c r="M28" s="64">
        <v>0</v>
      </c>
      <c r="N28" s="66" t="e">
        <f t="shared" si="3"/>
        <v>#DIV/0!</v>
      </c>
      <c r="O28" s="64">
        <v>0</v>
      </c>
      <c r="P28" s="64">
        <v>0</v>
      </c>
      <c r="Q28" s="64">
        <v>0</v>
      </c>
      <c r="R28" s="64">
        <v>0</v>
      </c>
    </row>
    <row r="29" spans="1:18" x14ac:dyDescent="0.25">
      <c r="A29" s="64">
        <v>23</v>
      </c>
      <c r="B29" s="68" t="s">
        <v>25</v>
      </c>
      <c r="C29" s="64">
        <v>0</v>
      </c>
      <c r="D29" s="64">
        <v>0</v>
      </c>
      <c r="E29" s="66" t="e">
        <f t="shared" si="0"/>
        <v>#DIV/0!</v>
      </c>
      <c r="F29" s="64">
        <v>0</v>
      </c>
      <c r="G29" s="64">
        <v>0</v>
      </c>
      <c r="H29" s="66" t="e">
        <f t="shared" si="1"/>
        <v>#DIV/0!</v>
      </c>
      <c r="I29" s="64">
        <v>0</v>
      </c>
      <c r="J29" s="64">
        <v>0</v>
      </c>
      <c r="K29" s="66" t="e">
        <f t="shared" si="2"/>
        <v>#DIV/0!</v>
      </c>
      <c r="L29" s="64">
        <v>0</v>
      </c>
      <c r="M29" s="64">
        <v>0</v>
      </c>
      <c r="N29" s="66" t="e">
        <f t="shared" si="3"/>
        <v>#DIV/0!</v>
      </c>
      <c r="O29" s="64">
        <v>0</v>
      </c>
      <c r="P29" s="64">
        <v>0</v>
      </c>
      <c r="Q29" s="64">
        <v>0</v>
      </c>
      <c r="R29" s="64">
        <v>0</v>
      </c>
    </row>
    <row r="30" spans="1:18" x14ac:dyDescent="0.25">
      <c r="A30" s="64">
        <v>24</v>
      </c>
      <c r="B30" s="68" t="s">
        <v>26</v>
      </c>
      <c r="C30" s="64">
        <v>0</v>
      </c>
      <c r="D30" s="64">
        <v>0</v>
      </c>
      <c r="E30" s="66" t="e">
        <f t="shared" si="0"/>
        <v>#DIV/0!</v>
      </c>
      <c r="F30" s="64">
        <v>0</v>
      </c>
      <c r="G30" s="64">
        <v>0</v>
      </c>
      <c r="H30" s="66" t="e">
        <f t="shared" si="1"/>
        <v>#DIV/0!</v>
      </c>
      <c r="I30" s="64">
        <v>0</v>
      </c>
      <c r="J30" s="64">
        <v>0</v>
      </c>
      <c r="K30" s="66" t="e">
        <f t="shared" si="2"/>
        <v>#DIV/0!</v>
      </c>
      <c r="L30" s="64">
        <v>5</v>
      </c>
      <c r="M30" s="64">
        <v>18.59</v>
      </c>
      <c r="N30" s="66">
        <f t="shared" si="3"/>
        <v>15.41203780467584</v>
      </c>
      <c r="O30" s="64">
        <v>0</v>
      </c>
      <c r="P30" s="64">
        <v>0</v>
      </c>
      <c r="Q30" s="64">
        <v>0</v>
      </c>
      <c r="R30" s="64">
        <v>120.62</v>
      </c>
    </row>
    <row r="31" spans="1:18" x14ac:dyDescent="0.25">
      <c r="A31" s="64">
        <v>25</v>
      </c>
      <c r="B31" s="68" t="s">
        <v>27</v>
      </c>
      <c r="C31" s="64">
        <v>0</v>
      </c>
      <c r="D31" s="64">
        <v>0</v>
      </c>
      <c r="E31" s="66" t="e">
        <f t="shared" si="0"/>
        <v>#DIV/0!</v>
      </c>
      <c r="F31" s="64">
        <v>0</v>
      </c>
      <c r="G31" s="64">
        <v>0</v>
      </c>
      <c r="H31" s="66" t="e">
        <f t="shared" si="1"/>
        <v>#DIV/0!</v>
      </c>
      <c r="I31" s="64">
        <v>0</v>
      </c>
      <c r="J31" s="64">
        <v>0</v>
      </c>
      <c r="K31" s="66" t="e">
        <f t="shared" si="2"/>
        <v>#DIV/0!</v>
      </c>
      <c r="L31" s="64">
        <v>1</v>
      </c>
      <c r="M31" s="64">
        <v>14.85</v>
      </c>
      <c r="N31" s="66">
        <f t="shared" si="3"/>
        <v>1.9485887493603118</v>
      </c>
      <c r="O31" s="64">
        <v>0</v>
      </c>
      <c r="P31" s="64">
        <v>0</v>
      </c>
      <c r="Q31" s="64">
        <v>0</v>
      </c>
      <c r="R31" s="64">
        <v>762.09</v>
      </c>
    </row>
    <row r="32" spans="1:18" ht="29.25" x14ac:dyDescent="0.25">
      <c r="A32" s="65"/>
      <c r="B32" s="69" t="s">
        <v>28</v>
      </c>
      <c r="C32" s="65">
        <f>SUM(C19:C31)</f>
        <v>30</v>
      </c>
      <c r="D32" s="65">
        <f>SUM(D19:D31)</f>
        <v>95.85</v>
      </c>
      <c r="E32" s="67">
        <f t="shared" si="0"/>
        <v>1.6276550220416925</v>
      </c>
      <c r="F32" s="65">
        <f>SUM(F19:F31)</f>
        <v>0</v>
      </c>
      <c r="G32" s="65">
        <f>SUM(G19:G31)</f>
        <v>0</v>
      </c>
      <c r="H32" s="67">
        <f t="shared" si="1"/>
        <v>0</v>
      </c>
      <c r="I32" s="65">
        <f>SUM(I19:I31)</f>
        <v>28</v>
      </c>
      <c r="J32" s="65">
        <f>SUM(J19:J31)</f>
        <v>517.07999999999993</v>
      </c>
      <c r="K32" s="67">
        <f t="shared" si="2"/>
        <v>0.88337073553409506</v>
      </c>
      <c r="L32" s="65">
        <f>SUM(L19:L31)</f>
        <v>848</v>
      </c>
      <c r="M32" s="65">
        <f>SUM(M19:M31)</f>
        <v>989.6</v>
      </c>
      <c r="N32" s="67">
        <f t="shared" si="3"/>
        <v>0.99721443022486811</v>
      </c>
      <c r="O32" s="65">
        <f>SUM(O19:O31)</f>
        <v>5888.8399999999992</v>
      </c>
      <c r="P32" s="65">
        <f>SUM(P19:P31)</f>
        <v>1414.06</v>
      </c>
      <c r="Q32" s="65">
        <f>SUM(Q19:Q31)</f>
        <v>58534.880000000005</v>
      </c>
      <c r="R32" s="65">
        <f>SUM(R19:R31)</f>
        <v>99236.43</v>
      </c>
    </row>
    <row r="33" spans="1:18" ht="29.25" x14ac:dyDescent="0.25">
      <c r="A33" s="65"/>
      <c r="B33" s="69" t="s">
        <v>29</v>
      </c>
      <c r="C33" s="65">
        <f>SUM(C18,C32)</f>
        <v>215</v>
      </c>
      <c r="D33" s="65">
        <f>SUM(D18,D32)</f>
        <v>1114.78</v>
      </c>
      <c r="E33" s="67">
        <f t="shared" si="0"/>
        <v>10.6666181869677</v>
      </c>
      <c r="F33" s="65">
        <f>SUM(F18,F32)</f>
        <v>10</v>
      </c>
      <c r="G33" s="65">
        <f>SUM(G18,G32)</f>
        <v>110.14999999999999</v>
      </c>
      <c r="H33" s="67">
        <f t="shared" si="1"/>
        <v>0.63966206795226244</v>
      </c>
      <c r="I33" s="65">
        <f>SUM(I18,I32)</f>
        <v>472</v>
      </c>
      <c r="J33" s="65">
        <f>SUM(J18,J32)</f>
        <v>6725.0099999999993</v>
      </c>
      <c r="K33" s="67">
        <f t="shared" si="2"/>
        <v>0.81837306994147796</v>
      </c>
      <c r="L33" s="65">
        <f>SUM(L18,L32)</f>
        <v>1656</v>
      </c>
      <c r="M33" s="65">
        <f>SUM(M18,M32)</f>
        <v>2298.6099999999997</v>
      </c>
      <c r="N33" s="67">
        <f t="shared" si="3"/>
        <v>0.82627216278691429</v>
      </c>
      <c r="O33" s="65">
        <f>SUM(O18,O32)</f>
        <v>10451.11</v>
      </c>
      <c r="P33" s="65">
        <f>SUM(P18,P32)</f>
        <v>17220.030000000002</v>
      </c>
      <c r="Q33" s="65">
        <f>SUM(Q18,Q32)</f>
        <v>821753.58</v>
      </c>
      <c r="R33" s="65">
        <f>SUM(R18,R32)</f>
        <v>278190.41999999993</v>
      </c>
    </row>
    <row r="34" spans="1:18" ht="30" x14ac:dyDescent="0.25">
      <c r="A34" s="64">
        <v>26</v>
      </c>
      <c r="B34" s="68" t="s">
        <v>30</v>
      </c>
      <c r="C34" s="64">
        <v>0</v>
      </c>
      <c r="D34" s="64">
        <v>0</v>
      </c>
      <c r="E34" s="66" t="e">
        <f t="shared" si="0"/>
        <v>#DIV/0!</v>
      </c>
      <c r="F34" s="64">
        <v>0</v>
      </c>
      <c r="G34" s="64">
        <v>0</v>
      </c>
      <c r="H34" s="66">
        <f t="shared" si="1"/>
        <v>0</v>
      </c>
      <c r="I34" s="64">
        <v>5</v>
      </c>
      <c r="J34" s="64">
        <v>111.76</v>
      </c>
      <c r="K34" s="66">
        <f t="shared" si="2"/>
        <v>0.52195006447316261</v>
      </c>
      <c r="L34" s="64">
        <v>93</v>
      </c>
      <c r="M34" s="64">
        <v>149.94999999999999</v>
      </c>
      <c r="N34" s="66">
        <f t="shared" si="3"/>
        <v>2.2095401445226392</v>
      </c>
      <c r="O34" s="64">
        <v>0</v>
      </c>
      <c r="P34" s="64">
        <v>108.47</v>
      </c>
      <c r="Q34" s="64">
        <v>21412.01</v>
      </c>
      <c r="R34" s="64">
        <v>6786.48</v>
      </c>
    </row>
    <row r="35" spans="1:18" ht="29.25" x14ac:dyDescent="0.25">
      <c r="A35" s="65"/>
      <c r="B35" s="69" t="s">
        <v>31</v>
      </c>
      <c r="C35" s="65">
        <f>SUM(C34:C34)</f>
        <v>0</v>
      </c>
      <c r="D35" s="65">
        <f>SUM(D34:D34)</f>
        <v>0</v>
      </c>
      <c r="E35" s="67" t="e">
        <f t="shared" si="0"/>
        <v>#DIV/0!</v>
      </c>
      <c r="F35" s="65">
        <f>SUM(F34:F34)</f>
        <v>0</v>
      </c>
      <c r="G35" s="65">
        <f>SUM(G34:G34)</f>
        <v>0</v>
      </c>
      <c r="H35" s="67">
        <f t="shared" si="1"/>
        <v>0</v>
      </c>
      <c r="I35" s="65">
        <f>SUM(I34:I34)</f>
        <v>5</v>
      </c>
      <c r="J35" s="65">
        <f>SUM(J34:J34)</f>
        <v>111.76</v>
      </c>
      <c r="K35" s="67">
        <f t="shared" si="2"/>
        <v>0.52195006447316261</v>
      </c>
      <c r="L35" s="65">
        <f>SUM(L34:L34)</f>
        <v>93</v>
      </c>
      <c r="M35" s="65">
        <f>SUM(M34:M34)</f>
        <v>149.94999999999999</v>
      </c>
      <c r="N35" s="67">
        <f t="shared" si="3"/>
        <v>2.2095401445226392</v>
      </c>
      <c r="O35" s="65">
        <f>SUM(O34:O34)</f>
        <v>0</v>
      </c>
      <c r="P35" s="65">
        <f>SUM(P34:P34)</f>
        <v>108.47</v>
      </c>
      <c r="Q35" s="65">
        <f>SUM(Q34:Q34)</f>
        <v>21412.01</v>
      </c>
      <c r="R35" s="65">
        <f>SUM(R34:R34)</f>
        <v>6786.48</v>
      </c>
    </row>
    <row r="36" spans="1:18" x14ac:dyDescent="0.25">
      <c r="A36" s="64">
        <v>27</v>
      </c>
      <c r="B36" s="68" t="s">
        <v>32</v>
      </c>
      <c r="C36" s="64">
        <v>0</v>
      </c>
      <c r="D36" s="64">
        <v>0</v>
      </c>
      <c r="E36" s="66" t="e">
        <f t="shared" si="0"/>
        <v>#DIV/0!</v>
      </c>
      <c r="F36" s="64">
        <v>0</v>
      </c>
      <c r="G36" s="64">
        <v>0</v>
      </c>
      <c r="H36" s="66" t="e">
        <f t="shared" si="1"/>
        <v>#DIV/0!</v>
      </c>
      <c r="I36" s="64">
        <v>0</v>
      </c>
      <c r="J36" s="64">
        <v>0</v>
      </c>
      <c r="K36" s="66" t="e">
        <f t="shared" si="2"/>
        <v>#DIV/0!</v>
      </c>
      <c r="L36" s="64">
        <v>0</v>
      </c>
      <c r="M36" s="64">
        <v>0</v>
      </c>
      <c r="N36" s="66" t="e">
        <f t="shared" si="3"/>
        <v>#DIV/0!</v>
      </c>
      <c r="O36" s="64">
        <v>0</v>
      </c>
      <c r="P36" s="64">
        <v>0</v>
      </c>
      <c r="Q36" s="64">
        <v>0</v>
      </c>
      <c r="R36" s="64">
        <v>0</v>
      </c>
    </row>
    <row r="37" spans="1:18" x14ac:dyDescent="0.25">
      <c r="A37" s="64">
        <v>28</v>
      </c>
      <c r="B37" s="68" t="s">
        <v>33</v>
      </c>
      <c r="C37" s="64">
        <v>0</v>
      </c>
      <c r="D37" s="64">
        <v>0</v>
      </c>
      <c r="E37" s="66" t="e">
        <f t="shared" si="0"/>
        <v>#DIV/0!</v>
      </c>
      <c r="F37" s="64">
        <v>0</v>
      </c>
      <c r="G37" s="64">
        <v>0</v>
      </c>
      <c r="H37" s="66" t="e">
        <f t="shared" si="1"/>
        <v>#DIV/0!</v>
      </c>
      <c r="I37" s="64">
        <v>10</v>
      </c>
      <c r="J37" s="64">
        <v>22.44</v>
      </c>
      <c r="K37" s="66">
        <f t="shared" si="2"/>
        <v>0.55835201556617753</v>
      </c>
      <c r="L37" s="64">
        <v>315</v>
      </c>
      <c r="M37" s="64">
        <v>764.81</v>
      </c>
      <c r="N37" s="66">
        <f t="shared" si="3"/>
        <v>1.058537551502341</v>
      </c>
      <c r="O37" s="64">
        <v>0</v>
      </c>
      <c r="P37" s="64">
        <v>0</v>
      </c>
      <c r="Q37" s="64">
        <v>4018.97</v>
      </c>
      <c r="R37" s="64">
        <v>72251.570000000007</v>
      </c>
    </row>
    <row r="38" spans="1:18" ht="30" x14ac:dyDescent="0.25">
      <c r="A38" s="64">
        <v>29</v>
      </c>
      <c r="B38" s="68" t="s">
        <v>34</v>
      </c>
      <c r="C38" s="64">
        <v>0</v>
      </c>
      <c r="D38" s="64">
        <v>0</v>
      </c>
      <c r="E38" s="66" t="e">
        <f t="shared" ref="E38:E57" si="4">(D38/O38)*100</f>
        <v>#DIV/0!</v>
      </c>
      <c r="F38" s="64">
        <v>0</v>
      </c>
      <c r="G38" s="64">
        <v>0</v>
      </c>
      <c r="H38" s="66" t="e">
        <f t="shared" ref="H38:H57" si="5">(G38/P38)*100</f>
        <v>#DIV/0!</v>
      </c>
      <c r="I38" s="64">
        <v>1</v>
      </c>
      <c r="J38" s="64">
        <v>5</v>
      </c>
      <c r="K38" s="66">
        <f t="shared" ref="K38:K57" si="6">(J38/Q38)*100</f>
        <v>0.39400482261902886</v>
      </c>
      <c r="L38" s="64">
        <v>209</v>
      </c>
      <c r="M38" s="64">
        <v>367.49</v>
      </c>
      <c r="N38" s="66">
        <f t="shared" ref="N38:N57" si="7">(M38/R38)*100</f>
        <v>4.6827613625358699</v>
      </c>
      <c r="O38" s="64">
        <v>0</v>
      </c>
      <c r="P38" s="64">
        <v>0</v>
      </c>
      <c r="Q38" s="64">
        <v>1269.02</v>
      </c>
      <c r="R38" s="64">
        <v>7847.72</v>
      </c>
    </row>
    <row r="39" spans="1:18" x14ac:dyDescent="0.25">
      <c r="A39" s="64">
        <v>30</v>
      </c>
      <c r="B39" s="68" t="s">
        <v>35</v>
      </c>
      <c r="C39" s="64">
        <v>0</v>
      </c>
      <c r="D39" s="64">
        <v>0</v>
      </c>
      <c r="E39" s="66" t="e">
        <f t="shared" si="4"/>
        <v>#DIV/0!</v>
      </c>
      <c r="F39" s="64">
        <v>0</v>
      </c>
      <c r="G39" s="64">
        <v>0</v>
      </c>
      <c r="H39" s="66" t="e">
        <f t="shared" si="5"/>
        <v>#DIV/0!</v>
      </c>
      <c r="I39" s="64">
        <v>89</v>
      </c>
      <c r="J39" s="64">
        <v>2140.1</v>
      </c>
      <c r="K39" s="66">
        <f t="shared" si="6"/>
        <v>10.37195283599074</v>
      </c>
      <c r="L39" s="64">
        <v>623</v>
      </c>
      <c r="M39" s="64">
        <v>705.7</v>
      </c>
      <c r="N39" s="66">
        <f t="shared" si="7"/>
        <v>23.812817821989317</v>
      </c>
      <c r="O39" s="64">
        <v>0</v>
      </c>
      <c r="P39" s="64">
        <v>0</v>
      </c>
      <c r="Q39" s="64">
        <v>20633.53</v>
      </c>
      <c r="R39" s="64">
        <v>2963.53</v>
      </c>
    </row>
    <row r="40" spans="1:18" ht="29.25" x14ac:dyDescent="0.25">
      <c r="A40" s="65"/>
      <c r="B40" s="69" t="s">
        <v>36</v>
      </c>
      <c r="C40" s="65">
        <f>SUM(C36:C39)</f>
        <v>0</v>
      </c>
      <c r="D40" s="65">
        <f>SUM(D36:D39)</f>
        <v>0</v>
      </c>
      <c r="E40" s="67" t="e">
        <f t="shared" si="4"/>
        <v>#DIV/0!</v>
      </c>
      <c r="F40" s="65">
        <f>SUM(F36:F39)</f>
        <v>0</v>
      </c>
      <c r="G40" s="65">
        <f>SUM(G36:G39)</f>
        <v>0</v>
      </c>
      <c r="H40" s="67" t="e">
        <f t="shared" si="5"/>
        <v>#DIV/0!</v>
      </c>
      <c r="I40" s="65">
        <f>SUM(I36:I39)</f>
        <v>100</v>
      </c>
      <c r="J40" s="65">
        <f>SUM(J36:J39)</f>
        <v>2167.54</v>
      </c>
      <c r="K40" s="67">
        <f t="shared" si="6"/>
        <v>8.3619324792681908</v>
      </c>
      <c r="L40" s="65">
        <f>SUM(L36:L39)</f>
        <v>1147</v>
      </c>
      <c r="M40" s="65">
        <f>SUM(M36:M39)</f>
        <v>1838</v>
      </c>
      <c r="N40" s="67">
        <f t="shared" si="7"/>
        <v>2.2127830478185064</v>
      </c>
      <c r="O40" s="65">
        <f>SUM(O36:O39)</f>
        <v>0</v>
      </c>
      <c r="P40" s="65">
        <f>SUM(P36:P39)</f>
        <v>0</v>
      </c>
      <c r="Q40" s="65">
        <f>SUM(Q36:Q39)</f>
        <v>25921.519999999997</v>
      </c>
      <c r="R40" s="65">
        <f>SUM(R36:R39)</f>
        <v>83062.820000000007</v>
      </c>
    </row>
    <row r="41" spans="1:18" ht="30" x14ac:dyDescent="0.25">
      <c r="A41" s="64">
        <v>31</v>
      </c>
      <c r="B41" s="68" t="s">
        <v>37</v>
      </c>
      <c r="C41" s="64">
        <v>0</v>
      </c>
      <c r="D41" s="64">
        <v>0</v>
      </c>
      <c r="E41" s="66" t="e">
        <f t="shared" si="4"/>
        <v>#DIV/0!</v>
      </c>
      <c r="F41" s="64">
        <v>0</v>
      </c>
      <c r="G41" s="64">
        <v>0</v>
      </c>
      <c r="H41" s="66" t="e">
        <f t="shared" si="5"/>
        <v>#DIV/0!</v>
      </c>
      <c r="I41" s="64">
        <v>0</v>
      </c>
      <c r="J41" s="64">
        <v>0</v>
      </c>
      <c r="K41" s="66">
        <f t="shared" si="6"/>
        <v>0</v>
      </c>
      <c r="L41" s="64">
        <v>0</v>
      </c>
      <c r="M41" s="64">
        <v>0</v>
      </c>
      <c r="N41" s="66">
        <f t="shared" si="7"/>
        <v>0</v>
      </c>
      <c r="O41" s="64">
        <v>0</v>
      </c>
      <c r="P41" s="64">
        <v>0</v>
      </c>
      <c r="Q41" s="66">
        <v>2771</v>
      </c>
      <c r="R41" s="66">
        <v>54</v>
      </c>
    </row>
    <row r="42" spans="1:18" ht="30" x14ac:dyDescent="0.25">
      <c r="A42" s="64">
        <v>32</v>
      </c>
      <c r="B42" s="68" t="s">
        <v>38</v>
      </c>
      <c r="C42" s="64">
        <v>0</v>
      </c>
      <c r="D42" s="64">
        <v>0</v>
      </c>
      <c r="E42" s="66" t="e">
        <f t="shared" si="4"/>
        <v>#DIV/0!</v>
      </c>
      <c r="F42" s="64">
        <v>0</v>
      </c>
      <c r="G42" s="64">
        <v>0</v>
      </c>
      <c r="H42" s="66" t="e">
        <f t="shared" si="5"/>
        <v>#DIV/0!</v>
      </c>
      <c r="I42" s="64">
        <v>0</v>
      </c>
      <c r="J42" s="64">
        <v>0</v>
      </c>
      <c r="K42" s="66">
        <f t="shared" si="6"/>
        <v>0</v>
      </c>
      <c r="L42" s="64">
        <v>7</v>
      </c>
      <c r="M42" s="64">
        <v>9.7200000000000006</v>
      </c>
      <c r="N42" s="66">
        <f t="shared" si="7"/>
        <v>9.9284984678243102</v>
      </c>
      <c r="O42" s="64">
        <v>0</v>
      </c>
      <c r="P42" s="64">
        <v>0</v>
      </c>
      <c r="Q42" s="64">
        <v>22.37</v>
      </c>
      <c r="R42" s="64">
        <v>97.9</v>
      </c>
    </row>
    <row r="43" spans="1:18" ht="30" x14ac:dyDescent="0.25">
      <c r="A43" s="64">
        <v>33</v>
      </c>
      <c r="B43" s="68" t="s">
        <v>39</v>
      </c>
      <c r="C43" s="64">
        <v>0</v>
      </c>
      <c r="D43" s="64">
        <v>0</v>
      </c>
      <c r="E43" s="66" t="e">
        <f t="shared" si="4"/>
        <v>#DIV/0!</v>
      </c>
      <c r="F43" s="64">
        <v>0</v>
      </c>
      <c r="G43" s="64">
        <v>0</v>
      </c>
      <c r="H43" s="66" t="e">
        <f t="shared" si="5"/>
        <v>#DIV/0!</v>
      </c>
      <c r="I43" s="64">
        <v>3</v>
      </c>
      <c r="J43" s="64">
        <v>9.27</v>
      </c>
      <c r="K43" s="66">
        <f t="shared" si="6"/>
        <v>18.75</v>
      </c>
      <c r="L43" s="64">
        <v>0</v>
      </c>
      <c r="M43" s="64">
        <v>0</v>
      </c>
      <c r="N43" s="66">
        <f t="shared" si="7"/>
        <v>0</v>
      </c>
      <c r="O43" s="64">
        <v>0</v>
      </c>
      <c r="P43" s="64">
        <v>0</v>
      </c>
      <c r="Q43" s="64">
        <v>49.44</v>
      </c>
      <c r="R43" s="64">
        <v>4.6399999999999997</v>
      </c>
    </row>
    <row r="44" spans="1:18" ht="30" x14ac:dyDescent="0.25">
      <c r="A44" s="64">
        <v>34</v>
      </c>
      <c r="B44" s="68" t="s">
        <v>40</v>
      </c>
      <c r="C44" s="64">
        <v>0</v>
      </c>
      <c r="D44" s="64">
        <v>0</v>
      </c>
      <c r="E44" s="66" t="e">
        <f t="shared" si="4"/>
        <v>#DIV/0!</v>
      </c>
      <c r="F44" s="64">
        <v>0</v>
      </c>
      <c r="G44" s="64">
        <v>0</v>
      </c>
      <c r="H44" s="66" t="e">
        <f t="shared" si="5"/>
        <v>#DIV/0!</v>
      </c>
      <c r="I44" s="64">
        <v>3</v>
      </c>
      <c r="J44" s="64">
        <v>229.55</v>
      </c>
      <c r="K44" s="66">
        <f t="shared" si="6"/>
        <v>14.843194309731652</v>
      </c>
      <c r="L44" s="64">
        <v>0</v>
      </c>
      <c r="M44" s="64">
        <v>0</v>
      </c>
      <c r="N44" s="66" t="e">
        <f t="shared" si="7"/>
        <v>#DIV/0!</v>
      </c>
      <c r="O44" s="64">
        <v>0</v>
      </c>
      <c r="P44" s="64">
        <v>0</v>
      </c>
      <c r="Q44" s="64">
        <v>1546.5</v>
      </c>
      <c r="R44" s="64">
        <v>0</v>
      </c>
    </row>
    <row r="45" spans="1:18" ht="30" x14ac:dyDescent="0.25">
      <c r="A45" s="64">
        <v>35</v>
      </c>
      <c r="B45" s="68" t="s">
        <v>41</v>
      </c>
      <c r="C45" s="64">
        <v>0</v>
      </c>
      <c r="D45" s="64">
        <v>0</v>
      </c>
      <c r="E45" s="66">
        <f t="shared" si="4"/>
        <v>0</v>
      </c>
      <c r="F45" s="64">
        <v>0</v>
      </c>
      <c r="G45" s="64">
        <v>0</v>
      </c>
      <c r="H45" s="66" t="e">
        <f t="shared" si="5"/>
        <v>#DIV/0!</v>
      </c>
      <c r="I45" s="64">
        <v>0</v>
      </c>
      <c r="J45" s="64">
        <v>0</v>
      </c>
      <c r="K45" s="66" t="e">
        <f t="shared" si="6"/>
        <v>#DIV/0!</v>
      </c>
      <c r="L45" s="64">
        <v>0</v>
      </c>
      <c r="M45" s="64">
        <v>0</v>
      </c>
      <c r="N45" s="66" t="e">
        <f t="shared" si="7"/>
        <v>#DIV/0!</v>
      </c>
      <c r="O45" s="64">
        <v>542.80999999999995</v>
      </c>
      <c r="P45" s="64">
        <v>0</v>
      </c>
      <c r="Q45" s="64">
        <v>0</v>
      </c>
      <c r="R45" s="64">
        <v>0</v>
      </c>
    </row>
    <row r="46" spans="1:18" ht="29.25" x14ac:dyDescent="0.25">
      <c r="A46" s="65"/>
      <c r="B46" s="69" t="s">
        <v>42</v>
      </c>
      <c r="C46" s="65">
        <f>SUM(C41:C45)</f>
        <v>0</v>
      </c>
      <c r="D46" s="65">
        <f>SUM(D41:D45)</f>
        <v>0</v>
      </c>
      <c r="E46" s="67">
        <f t="shared" si="4"/>
        <v>0</v>
      </c>
      <c r="F46" s="65">
        <f>SUM(F41:F45)</f>
        <v>0</v>
      </c>
      <c r="G46" s="65">
        <f>SUM(G41:G45)</f>
        <v>0</v>
      </c>
      <c r="H46" s="67" t="e">
        <f t="shared" si="5"/>
        <v>#DIV/0!</v>
      </c>
      <c r="I46" s="65">
        <f>SUM(I41:I45)</f>
        <v>6</v>
      </c>
      <c r="J46" s="65">
        <f>SUM(J41:J45)</f>
        <v>238.82000000000002</v>
      </c>
      <c r="K46" s="67">
        <f t="shared" si="6"/>
        <v>5.4409462990766215</v>
      </c>
      <c r="L46" s="65">
        <f>SUM(L41:L45)</f>
        <v>7</v>
      </c>
      <c r="M46" s="65">
        <f>SUM(M41:M45)</f>
        <v>9.7200000000000006</v>
      </c>
      <c r="N46" s="67">
        <f t="shared" si="7"/>
        <v>6.2092755845151411</v>
      </c>
      <c r="O46" s="65">
        <f>SUM(O41:O45)</f>
        <v>542.80999999999995</v>
      </c>
      <c r="P46" s="65">
        <f>SUM(P41:P45)</f>
        <v>0</v>
      </c>
      <c r="Q46" s="65">
        <f>SUM(Q41:Q45)</f>
        <v>4389.3099999999995</v>
      </c>
      <c r="R46" s="65">
        <f>SUM(R41:R45)</f>
        <v>156.54</v>
      </c>
    </row>
    <row r="47" spans="1:18" x14ac:dyDescent="0.25">
      <c r="A47" s="64">
        <v>36</v>
      </c>
      <c r="B47" s="68" t="s">
        <v>43</v>
      </c>
      <c r="C47" s="64">
        <v>0</v>
      </c>
      <c r="D47" s="64">
        <v>0</v>
      </c>
      <c r="E47" s="66" t="e">
        <f t="shared" si="4"/>
        <v>#DIV/0!</v>
      </c>
      <c r="F47" s="64">
        <v>0</v>
      </c>
      <c r="G47" s="64">
        <v>0</v>
      </c>
      <c r="H47" s="66" t="e">
        <f t="shared" si="5"/>
        <v>#DIV/0!</v>
      </c>
      <c r="I47" s="64">
        <v>0</v>
      </c>
      <c r="J47" s="64">
        <v>0</v>
      </c>
      <c r="K47" s="66" t="e">
        <f t="shared" si="6"/>
        <v>#DIV/0!</v>
      </c>
      <c r="L47" s="64">
        <v>1</v>
      </c>
      <c r="M47" s="64">
        <v>0.27</v>
      </c>
      <c r="N47" s="66">
        <f t="shared" si="7"/>
        <v>0.46826222684703439</v>
      </c>
      <c r="O47" s="64">
        <v>0</v>
      </c>
      <c r="P47" s="64">
        <v>0</v>
      </c>
      <c r="Q47" s="64">
        <v>0</v>
      </c>
      <c r="R47" s="64">
        <v>57.66</v>
      </c>
    </row>
    <row r="48" spans="1:18" x14ac:dyDescent="0.25">
      <c r="A48" s="64">
        <v>37</v>
      </c>
      <c r="B48" s="68" t="s">
        <v>44</v>
      </c>
      <c r="C48" s="64">
        <v>0</v>
      </c>
      <c r="D48" s="64">
        <v>0</v>
      </c>
      <c r="E48" s="66" t="e">
        <f t="shared" si="4"/>
        <v>#DIV/0!</v>
      </c>
      <c r="F48" s="64">
        <v>0</v>
      </c>
      <c r="G48" s="64">
        <v>0</v>
      </c>
      <c r="H48" s="66" t="e">
        <f t="shared" si="5"/>
        <v>#DIV/0!</v>
      </c>
      <c r="I48" s="64">
        <v>1</v>
      </c>
      <c r="J48" s="64">
        <v>0.02</v>
      </c>
      <c r="K48" s="66">
        <f t="shared" si="6"/>
        <v>1.205400192864031E-2</v>
      </c>
      <c r="L48" s="64">
        <v>0</v>
      </c>
      <c r="M48" s="64">
        <v>0</v>
      </c>
      <c r="N48" s="66" t="e">
        <f t="shared" si="7"/>
        <v>#DIV/0!</v>
      </c>
      <c r="O48" s="64">
        <v>0</v>
      </c>
      <c r="P48" s="64">
        <v>0</v>
      </c>
      <c r="Q48" s="64">
        <v>165.92</v>
      </c>
      <c r="R48" s="64">
        <v>0</v>
      </c>
    </row>
    <row r="49" spans="1:18" x14ac:dyDescent="0.25">
      <c r="A49" s="64">
        <v>38</v>
      </c>
      <c r="B49" s="68" t="s">
        <v>45</v>
      </c>
      <c r="C49" s="64">
        <v>0</v>
      </c>
      <c r="D49" s="64">
        <v>0</v>
      </c>
      <c r="E49" s="66" t="e">
        <f t="shared" si="4"/>
        <v>#DIV/0!</v>
      </c>
      <c r="F49" s="64">
        <v>0</v>
      </c>
      <c r="G49" s="64">
        <v>0</v>
      </c>
      <c r="H49" s="66" t="e">
        <f t="shared" si="5"/>
        <v>#DIV/0!</v>
      </c>
      <c r="I49" s="64">
        <v>0</v>
      </c>
      <c r="J49" s="64">
        <v>0</v>
      </c>
      <c r="K49" s="66" t="e">
        <f t="shared" si="6"/>
        <v>#DIV/0!</v>
      </c>
      <c r="L49" s="64">
        <v>0</v>
      </c>
      <c r="M49" s="64">
        <v>0</v>
      </c>
      <c r="N49" s="66">
        <f t="shared" si="7"/>
        <v>0</v>
      </c>
      <c r="O49" s="64">
        <v>0</v>
      </c>
      <c r="P49" s="64">
        <v>0</v>
      </c>
      <c r="Q49" s="64">
        <v>0</v>
      </c>
      <c r="R49" s="64">
        <v>0.7</v>
      </c>
    </row>
    <row r="50" spans="1:18" x14ac:dyDescent="0.25">
      <c r="A50" s="64">
        <v>39</v>
      </c>
      <c r="B50" s="68" t="s">
        <v>46</v>
      </c>
      <c r="C50" s="64">
        <v>0</v>
      </c>
      <c r="D50" s="64">
        <v>0</v>
      </c>
      <c r="E50" s="66" t="e">
        <f t="shared" si="4"/>
        <v>#DIV/0!</v>
      </c>
      <c r="F50" s="64">
        <v>0</v>
      </c>
      <c r="G50" s="64">
        <v>0</v>
      </c>
      <c r="H50" s="66" t="e">
        <f t="shared" si="5"/>
        <v>#DIV/0!</v>
      </c>
      <c r="I50" s="64">
        <v>0</v>
      </c>
      <c r="J50" s="64">
        <v>0</v>
      </c>
      <c r="K50" s="66" t="e">
        <f t="shared" si="6"/>
        <v>#DIV/0!</v>
      </c>
      <c r="L50" s="64">
        <v>0</v>
      </c>
      <c r="M50" s="64">
        <v>0</v>
      </c>
      <c r="N50" s="66" t="e">
        <f t="shared" si="7"/>
        <v>#DIV/0!</v>
      </c>
      <c r="O50" s="64">
        <v>0</v>
      </c>
      <c r="P50" s="64">
        <v>0</v>
      </c>
      <c r="Q50" s="64">
        <v>0</v>
      </c>
      <c r="R50" s="64">
        <v>0</v>
      </c>
    </row>
    <row r="51" spans="1:18" ht="29.25" x14ac:dyDescent="0.25">
      <c r="A51" s="65"/>
      <c r="B51" s="69" t="s">
        <v>47</v>
      </c>
      <c r="C51" s="65">
        <f>SUM(C47:C50)</f>
        <v>0</v>
      </c>
      <c r="D51" s="65">
        <f>SUM(D47:D50)</f>
        <v>0</v>
      </c>
      <c r="E51" s="67" t="e">
        <f t="shared" si="4"/>
        <v>#DIV/0!</v>
      </c>
      <c r="F51" s="65">
        <f>SUM(F47:F50)</f>
        <v>0</v>
      </c>
      <c r="G51" s="65">
        <f>SUM(G47:G50)</f>
        <v>0</v>
      </c>
      <c r="H51" s="67" t="e">
        <f t="shared" si="5"/>
        <v>#DIV/0!</v>
      </c>
      <c r="I51" s="65">
        <f>SUM(I47:I50)</f>
        <v>1</v>
      </c>
      <c r="J51" s="65">
        <f>SUM(J47:J50)</f>
        <v>0.02</v>
      </c>
      <c r="K51" s="67">
        <f t="shared" si="6"/>
        <v>1.205400192864031E-2</v>
      </c>
      <c r="L51" s="65">
        <f>SUM(L47:L50)</f>
        <v>1</v>
      </c>
      <c r="M51" s="65">
        <f>SUM(M47:M50)</f>
        <v>0.27</v>
      </c>
      <c r="N51" s="67">
        <f t="shared" si="7"/>
        <v>0.46264564770390681</v>
      </c>
      <c r="O51" s="65">
        <f>SUM(O47:O50)</f>
        <v>0</v>
      </c>
      <c r="P51" s="65">
        <f>SUM(P47:P50)</f>
        <v>0</v>
      </c>
      <c r="Q51" s="65">
        <f>SUM(Q47:Q50)</f>
        <v>165.92</v>
      </c>
      <c r="R51" s="65">
        <f>SUM(R47:R50)</f>
        <v>58.36</v>
      </c>
    </row>
    <row r="52" spans="1:18" x14ac:dyDescent="0.25">
      <c r="A52" s="64">
        <v>40</v>
      </c>
      <c r="B52" s="68" t="s">
        <v>48</v>
      </c>
      <c r="C52" s="64">
        <v>0</v>
      </c>
      <c r="D52" s="64">
        <v>0</v>
      </c>
      <c r="E52" s="66" t="e">
        <f t="shared" si="4"/>
        <v>#DIV/0!</v>
      </c>
      <c r="F52" s="64">
        <v>0</v>
      </c>
      <c r="G52" s="64">
        <v>0</v>
      </c>
      <c r="H52" s="66" t="e">
        <f t="shared" si="5"/>
        <v>#DIV/0!</v>
      </c>
      <c r="I52" s="64">
        <v>0</v>
      </c>
      <c r="J52" s="64">
        <v>0</v>
      </c>
      <c r="K52" s="66" t="e">
        <f t="shared" si="6"/>
        <v>#DIV/0!</v>
      </c>
      <c r="L52" s="64">
        <v>0</v>
      </c>
      <c r="M52" s="64">
        <v>0</v>
      </c>
      <c r="N52" s="66" t="e">
        <f t="shared" si="7"/>
        <v>#DIV/0!</v>
      </c>
      <c r="O52" s="64">
        <v>0</v>
      </c>
      <c r="P52" s="64">
        <v>0</v>
      </c>
      <c r="Q52" s="64">
        <v>0</v>
      </c>
      <c r="R52" s="64">
        <v>0</v>
      </c>
    </row>
    <row r="53" spans="1:18" x14ac:dyDescent="0.25">
      <c r="A53" s="64">
        <v>41</v>
      </c>
      <c r="B53" s="68" t="s">
        <v>49</v>
      </c>
      <c r="C53" s="64">
        <v>0</v>
      </c>
      <c r="D53" s="64">
        <v>0</v>
      </c>
      <c r="E53" s="66" t="e">
        <f t="shared" si="4"/>
        <v>#DIV/0!</v>
      </c>
      <c r="F53" s="64">
        <v>0</v>
      </c>
      <c r="G53" s="64">
        <v>0</v>
      </c>
      <c r="H53" s="66" t="e">
        <f t="shared" si="5"/>
        <v>#DIV/0!</v>
      </c>
      <c r="I53" s="64">
        <v>0</v>
      </c>
      <c r="J53" s="64">
        <v>0</v>
      </c>
      <c r="K53" s="66" t="e">
        <f t="shared" si="6"/>
        <v>#DIV/0!</v>
      </c>
      <c r="L53" s="64">
        <v>0</v>
      </c>
      <c r="M53" s="64">
        <v>0</v>
      </c>
      <c r="N53" s="66" t="e">
        <f t="shared" si="7"/>
        <v>#DIV/0!</v>
      </c>
      <c r="O53" s="64">
        <v>0</v>
      </c>
      <c r="P53" s="64">
        <v>0</v>
      </c>
      <c r="Q53" s="64">
        <v>0</v>
      </c>
      <c r="R53" s="64">
        <v>0</v>
      </c>
    </row>
    <row r="54" spans="1:18" ht="30" x14ac:dyDescent="0.25">
      <c r="A54" s="64">
        <v>42</v>
      </c>
      <c r="B54" s="68" t="s">
        <v>50</v>
      </c>
      <c r="C54" s="64">
        <v>0</v>
      </c>
      <c r="D54" s="64">
        <v>0</v>
      </c>
      <c r="E54" s="66" t="e">
        <f t="shared" si="4"/>
        <v>#DIV/0!</v>
      </c>
      <c r="F54" s="64">
        <v>0</v>
      </c>
      <c r="G54" s="64">
        <v>0</v>
      </c>
      <c r="H54" s="66" t="e">
        <f t="shared" si="5"/>
        <v>#DIV/0!</v>
      </c>
      <c r="I54" s="64">
        <v>0</v>
      </c>
      <c r="J54" s="64">
        <v>0</v>
      </c>
      <c r="K54" s="66" t="e">
        <f t="shared" si="6"/>
        <v>#DIV/0!</v>
      </c>
      <c r="L54" s="64">
        <v>0</v>
      </c>
      <c r="M54" s="64">
        <v>0</v>
      </c>
      <c r="N54" s="66" t="e">
        <f t="shared" si="7"/>
        <v>#DIV/0!</v>
      </c>
      <c r="O54" s="64">
        <v>0</v>
      </c>
      <c r="P54" s="64">
        <v>0</v>
      </c>
      <c r="Q54" s="64">
        <v>0</v>
      </c>
      <c r="R54" s="64">
        <v>0</v>
      </c>
    </row>
    <row r="55" spans="1:18" x14ac:dyDescent="0.25">
      <c r="A55" s="64">
        <v>43</v>
      </c>
      <c r="B55" s="68" t="s">
        <v>51</v>
      </c>
      <c r="C55" s="64">
        <v>0</v>
      </c>
      <c r="D55" s="64">
        <v>0</v>
      </c>
      <c r="E55" s="66" t="e">
        <f t="shared" si="4"/>
        <v>#DIV/0!</v>
      </c>
      <c r="F55" s="64">
        <v>0</v>
      </c>
      <c r="G55" s="64">
        <v>0</v>
      </c>
      <c r="H55" s="66" t="e">
        <f t="shared" si="5"/>
        <v>#DIV/0!</v>
      </c>
      <c r="I55" s="64">
        <v>0</v>
      </c>
      <c r="J55" s="64">
        <v>0</v>
      </c>
      <c r="K55" s="66" t="e">
        <f t="shared" si="6"/>
        <v>#DIV/0!</v>
      </c>
      <c r="L55" s="64">
        <v>0</v>
      </c>
      <c r="M55" s="64">
        <v>0</v>
      </c>
      <c r="N55" s="66" t="e">
        <f t="shared" si="7"/>
        <v>#DIV/0!</v>
      </c>
      <c r="O55" s="64">
        <v>0</v>
      </c>
      <c r="P55" s="64">
        <v>0</v>
      </c>
      <c r="Q55" s="64">
        <v>0</v>
      </c>
      <c r="R55" s="64">
        <v>0</v>
      </c>
    </row>
    <row r="56" spans="1:18" x14ac:dyDescent="0.25">
      <c r="A56" s="65"/>
      <c r="B56" s="69" t="s">
        <v>52</v>
      </c>
      <c r="C56" s="65">
        <f>SUM(C52:C55)</f>
        <v>0</v>
      </c>
      <c r="D56" s="65">
        <f>SUM(D52:D55)</f>
        <v>0</v>
      </c>
      <c r="E56" s="67" t="e">
        <f t="shared" si="4"/>
        <v>#DIV/0!</v>
      </c>
      <c r="F56" s="65">
        <f>SUM(F52:F55)</f>
        <v>0</v>
      </c>
      <c r="G56" s="65">
        <f>SUM(G52:G55)</f>
        <v>0</v>
      </c>
      <c r="H56" s="67" t="e">
        <f t="shared" si="5"/>
        <v>#DIV/0!</v>
      </c>
      <c r="I56" s="65">
        <f>SUM(I52:I55)</f>
        <v>0</v>
      </c>
      <c r="J56" s="65">
        <f>SUM(J52:J55)</f>
        <v>0</v>
      </c>
      <c r="K56" s="67" t="e">
        <f t="shared" si="6"/>
        <v>#DIV/0!</v>
      </c>
      <c r="L56" s="65">
        <f>SUM(L52:L55)</f>
        <v>0</v>
      </c>
      <c r="M56" s="65">
        <f>SUM(M52:M55)</f>
        <v>0</v>
      </c>
      <c r="N56" s="67" t="e">
        <f t="shared" si="7"/>
        <v>#DIV/0!</v>
      </c>
      <c r="O56" s="65">
        <f>SUM(O52:O55)</f>
        <v>0</v>
      </c>
      <c r="P56" s="65">
        <f>SUM(P52:P55)</f>
        <v>0</v>
      </c>
      <c r="Q56" s="65">
        <f>SUM(Q52:Q55)</f>
        <v>0</v>
      </c>
      <c r="R56" s="65">
        <f>SUM(R52:R55)</f>
        <v>0</v>
      </c>
    </row>
    <row r="57" spans="1:18" x14ac:dyDescent="0.25">
      <c r="A57" s="65"/>
      <c r="B57" s="69" t="s">
        <v>83</v>
      </c>
      <c r="C57" s="65">
        <f>SUM(C33,C35,C40,C46,C51,C56)</f>
        <v>215</v>
      </c>
      <c r="D57" s="65">
        <f>SUM(D33,D35,D40,D46,D51,D56)</f>
        <v>1114.78</v>
      </c>
      <c r="E57" s="67">
        <f t="shared" si="4"/>
        <v>10.139968273372919</v>
      </c>
      <c r="F57" s="65">
        <f>SUM(F33,F35,F40,F46,F51,F56)</f>
        <v>10</v>
      </c>
      <c r="G57" s="65">
        <f>SUM(G33,G35,G40,G46,G51,G56)</f>
        <v>110.14999999999999</v>
      </c>
      <c r="H57" s="67">
        <f t="shared" si="5"/>
        <v>0.63565802002481442</v>
      </c>
      <c r="I57" s="65">
        <f>SUM(I33,I35,I40,I46,I51,I56)</f>
        <v>584</v>
      </c>
      <c r="J57" s="65">
        <f>SUM(J33,J35,J40,J46,J51,J56)</f>
        <v>9243.15</v>
      </c>
      <c r="K57" s="67">
        <f t="shared" si="6"/>
        <v>1.0580016073854661</v>
      </c>
      <c r="L57" s="65">
        <f>SUM(L33,L35,L40,L46,L51,L56)</f>
        <v>2904</v>
      </c>
      <c r="M57" s="65">
        <f>SUM(M33,M35,M40,M46,M51,M56)</f>
        <v>4296.55</v>
      </c>
      <c r="N57" s="67">
        <f t="shared" si="7"/>
        <v>1.166733495427702</v>
      </c>
      <c r="O57" s="65">
        <f>SUM(O33,O35,O40,O46,O51,O56)</f>
        <v>10993.92</v>
      </c>
      <c r="P57" s="65">
        <f>SUM(P33,P35,P40,P46,P51,P56)</f>
        <v>17328.500000000004</v>
      </c>
      <c r="Q57" s="65">
        <f>SUM(Q33,Q35,Q40,Q46,Q51,Q56)</f>
        <v>873642.34000000008</v>
      </c>
      <c r="R57" s="65">
        <f>SUM(R33,R35,R40,R46,R51,R56)</f>
        <v>368254.61999999988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S15" sqref="S15"/>
    </sheetView>
  </sheetViews>
  <sheetFormatPr defaultColWidth="9.140625" defaultRowHeight="15" x14ac:dyDescent="0.25"/>
  <cols>
    <col min="1" max="1" width="6.28515625" style="8" bestFit="1" customWidth="1"/>
    <col min="2" max="2" width="29.28515625" style="11" customWidth="1"/>
    <col min="3" max="3" width="8.85546875" style="8" customWidth="1"/>
    <col min="4" max="4" width="13.42578125" style="8" customWidth="1"/>
    <col min="5" max="5" width="12" style="10" customWidth="1"/>
    <col min="6" max="6" width="8.85546875" style="8" customWidth="1"/>
    <col min="7" max="7" width="13.28515625" style="8" customWidth="1"/>
    <col min="8" max="8" width="11.140625" style="10" customWidth="1"/>
    <col min="9" max="9" width="8.85546875" style="8" customWidth="1"/>
    <col min="10" max="10" width="11.85546875" style="8" customWidth="1"/>
    <col min="11" max="11" width="11.140625" style="10" customWidth="1"/>
    <col min="12" max="12" width="8.85546875" style="8" customWidth="1"/>
    <col min="13" max="13" width="20.7109375" style="8" customWidth="1"/>
    <col min="14" max="16" width="12.42578125" style="8" hidden="1" customWidth="1"/>
    <col min="17" max="17" width="9.140625" style="8" customWidth="1"/>
    <col min="18" max="16384" width="9.140625" style="8"/>
  </cols>
  <sheetData>
    <row r="1" spans="1:16" ht="15.75" x14ac:dyDescent="0.25">
      <c r="A1" s="25"/>
      <c r="B1" s="39" t="s">
        <v>206</v>
      </c>
      <c r="C1" s="26"/>
      <c r="D1" s="28" t="s">
        <v>0</v>
      </c>
      <c r="E1" s="27"/>
      <c r="F1" s="28"/>
      <c r="G1" s="37"/>
      <c r="H1" s="31" t="s">
        <v>135</v>
      </c>
      <c r="I1" s="26"/>
      <c r="J1" s="26"/>
      <c r="K1" s="31" t="s">
        <v>68</v>
      </c>
      <c r="L1" s="26"/>
      <c r="M1" s="31" t="s">
        <v>214</v>
      </c>
    </row>
    <row r="2" spans="1:16" s="9" customFormat="1" x14ac:dyDescent="0.25">
      <c r="A2" s="80" t="s">
        <v>121</v>
      </c>
      <c r="B2" s="81"/>
      <c r="C2" s="81"/>
      <c r="D2" s="81"/>
      <c r="E2" s="81"/>
      <c r="F2" s="81"/>
      <c r="G2" s="81"/>
      <c r="H2" s="109"/>
      <c r="I2" s="81"/>
      <c r="J2" s="81"/>
      <c r="K2" s="109"/>
      <c r="L2" s="81"/>
      <c r="M2" s="106"/>
    </row>
    <row r="3" spans="1:16" x14ac:dyDescent="0.25">
      <c r="A3" s="103" t="s">
        <v>122</v>
      </c>
      <c r="B3" s="104"/>
      <c r="C3" s="104"/>
      <c r="D3" s="104"/>
      <c r="E3" s="104"/>
      <c r="F3" s="104"/>
      <c r="G3" s="104"/>
      <c r="H3" s="110"/>
      <c r="I3" s="104"/>
      <c r="J3" s="104"/>
      <c r="K3" s="110"/>
      <c r="L3" s="104"/>
      <c r="M3" s="105"/>
    </row>
    <row r="4" spans="1:16" ht="72" customHeight="1" x14ac:dyDescent="0.25">
      <c r="A4" s="101" t="s">
        <v>71</v>
      </c>
      <c r="B4" s="101" t="s">
        <v>1</v>
      </c>
      <c r="C4" s="107" t="s">
        <v>136</v>
      </c>
      <c r="D4" s="108"/>
      <c r="E4" s="36" t="s">
        <v>137</v>
      </c>
      <c r="F4" s="107" t="s">
        <v>138</v>
      </c>
      <c r="G4" s="108"/>
      <c r="H4" s="36" t="s">
        <v>139</v>
      </c>
      <c r="I4" s="107" t="s">
        <v>140</v>
      </c>
      <c r="J4" s="108"/>
      <c r="K4" s="36" t="s">
        <v>140</v>
      </c>
      <c r="L4" s="107" t="s">
        <v>141</v>
      </c>
      <c r="M4" s="108"/>
      <c r="N4" s="62" t="s">
        <v>142</v>
      </c>
      <c r="O4" s="62" t="s">
        <v>143</v>
      </c>
      <c r="P4" s="62" t="s">
        <v>144</v>
      </c>
    </row>
    <row r="5" spans="1:16" x14ac:dyDescent="0.25">
      <c r="A5" s="102"/>
      <c r="B5" s="102"/>
      <c r="C5" s="6" t="s">
        <v>81</v>
      </c>
      <c r="D5" s="6" t="s">
        <v>82</v>
      </c>
      <c r="E5" s="23" t="s">
        <v>93</v>
      </c>
      <c r="F5" s="6" t="s">
        <v>81</v>
      </c>
      <c r="G5" s="6" t="s">
        <v>82</v>
      </c>
      <c r="H5" s="23" t="s">
        <v>93</v>
      </c>
      <c r="I5" s="6" t="s">
        <v>81</v>
      </c>
      <c r="J5" s="6" t="s">
        <v>82</v>
      </c>
      <c r="K5" s="23" t="s">
        <v>93</v>
      </c>
      <c r="L5" s="6" t="s">
        <v>81</v>
      </c>
      <c r="M5" s="6" t="s">
        <v>82</v>
      </c>
    </row>
    <row r="6" spans="1:16" x14ac:dyDescent="0.25">
      <c r="A6" s="64">
        <v>1</v>
      </c>
      <c r="B6" s="68" t="s">
        <v>2</v>
      </c>
      <c r="C6" s="64">
        <v>83</v>
      </c>
      <c r="D6" s="64">
        <v>278.82</v>
      </c>
      <c r="E6" s="66">
        <f t="shared" ref="E6:E37" si="0">(D6/N6)*100</f>
        <v>0.84210055795730965</v>
      </c>
      <c r="F6" s="64">
        <v>232</v>
      </c>
      <c r="G6" s="64">
        <v>543.89</v>
      </c>
      <c r="H6" s="66">
        <f t="shared" ref="H6:H37" si="1">(G6/O6)*100</f>
        <v>0.81874177893776279</v>
      </c>
      <c r="I6" s="64">
        <v>724</v>
      </c>
      <c r="J6" s="64">
        <v>2915.6</v>
      </c>
      <c r="K6" s="66">
        <f t="shared" ref="K6:K37" si="2">(J6/M6)*100</f>
        <v>1.9230500328071436</v>
      </c>
      <c r="L6" s="64">
        <v>20067</v>
      </c>
      <c r="M6" s="64">
        <v>151613.32</v>
      </c>
      <c r="N6" s="64">
        <v>33110.06</v>
      </c>
      <c r="O6" s="64">
        <v>66429.98</v>
      </c>
    </row>
    <row r="7" spans="1:16" x14ac:dyDescent="0.25">
      <c r="A7" s="64">
        <v>2</v>
      </c>
      <c r="B7" s="68" t="s">
        <v>3</v>
      </c>
      <c r="C7" s="64">
        <v>156</v>
      </c>
      <c r="D7" s="64">
        <v>293.67</v>
      </c>
      <c r="E7" s="66">
        <f t="shared" si="0"/>
        <v>2.3536643814207427</v>
      </c>
      <c r="F7" s="64">
        <v>184</v>
      </c>
      <c r="G7" s="64">
        <v>480.23</v>
      </c>
      <c r="H7" s="66">
        <f t="shared" si="1"/>
        <v>2.2992814835136688</v>
      </c>
      <c r="I7" s="64">
        <v>1131</v>
      </c>
      <c r="J7" s="64">
        <v>4084.84</v>
      </c>
      <c r="K7" s="66">
        <f t="shared" si="2"/>
        <v>7.8675139646620194</v>
      </c>
      <c r="L7" s="64">
        <v>10991</v>
      </c>
      <c r="M7" s="64">
        <v>51920.34</v>
      </c>
      <c r="N7" s="64">
        <v>12477.14</v>
      </c>
      <c r="O7" s="64">
        <v>20886.09</v>
      </c>
    </row>
    <row r="8" spans="1:16" x14ac:dyDescent="0.25">
      <c r="A8" s="64">
        <v>3</v>
      </c>
      <c r="B8" s="68" t="s">
        <v>4</v>
      </c>
      <c r="C8" s="64">
        <v>114</v>
      </c>
      <c r="D8" s="64">
        <v>2.5299999999999998</v>
      </c>
      <c r="E8" s="66">
        <f t="shared" si="0"/>
        <v>1.0644819402013594E-2</v>
      </c>
      <c r="F8" s="64">
        <v>114</v>
      </c>
      <c r="G8" s="64">
        <v>2.5299999999999998</v>
      </c>
      <c r="H8" s="66">
        <f t="shared" si="1"/>
        <v>8.3231788358340154E-3</v>
      </c>
      <c r="I8" s="64">
        <v>168</v>
      </c>
      <c r="J8" s="64">
        <v>73.17</v>
      </c>
      <c r="K8" s="66">
        <f t="shared" si="2"/>
        <v>0.18339688017268432</v>
      </c>
      <c r="L8" s="64">
        <v>2459</v>
      </c>
      <c r="M8" s="64">
        <v>39897.08</v>
      </c>
      <c r="N8" s="64">
        <v>23767.43</v>
      </c>
      <c r="O8" s="64">
        <v>30397.040000000001</v>
      </c>
    </row>
    <row r="9" spans="1:16" x14ac:dyDescent="0.25">
      <c r="A9" s="64">
        <v>4</v>
      </c>
      <c r="B9" s="68" t="s">
        <v>5</v>
      </c>
      <c r="C9" s="64">
        <v>469</v>
      </c>
      <c r="D9" s="64">
        <v>684.56</v>
      </c>
      <c r="E9" s="66">
        <f t="shared" si="0"/>
        <v>2.5795511710588044</v>
      </c>
      <c r="F9" s="64">
        <v>564</v>
      </c>
      <c r="G9" s="64">
        <v>1000.06</v>
      </c>
      <c r="H9" s="66">
        <f t="shared" si="1"/>
        <v>1.6516324829532851</v>
      </c>
      <c r="I9" s="64">
        <v>2608</v>
      </c>
      <c r="J9" s="64">
        <v>7683.5</v>
      </c>
      <c r="K9" s="66">
        <f t="shared" si="2"/>
        <v>5.2742424149859186</v>
      </c>
      <c r="L9" s="64">
        <v>24670</v>
      </c>
      <c r="M9" s="64">
        <v>145679.69</v>
      </c>
      <c r="N9" s="64">
        <v>26537.95</v>
      </c>
      <c r="O9" s="64">
        <v>60549.79</v>
      </c>
    </row>
    <row r="10" spans="1:16" x14ac:dyDescent="0.25">
      <c r="A10" s="64">
        <v>5</v>
      </c>
      <c r="B10" s="68" t="s">
        <v>6</v>
      </c>
      <c r="C10" s="64">
        <v>11</v>
      </c>
      <c r="D10" s="64">
        <v>35.729999999999997</v>
      </c>
      <c r="E10" s="66">
        <f t="shared" si="0"/>
        <v>2.8552478064217102</v>
      </c>
      <c r="F10" s="64">
        <v>136</v>
      </c>
      <c r="G10" s="64">
        <v>434.46</v>
      </c>
      <c r="H10" s="66">
        <f t="shared" si="1"/>
        <v>0.89716119908941627</v>
      </c>
      <c r="I10" s="64">
        <v>1497</v>
      </c>
      <c r="J10" s="64">
        <v>6922.57</v>
      </c>
      <c r="K10" s="66">
        <f t="shared" si="2"/>
        <v>4.1614424985835603</v>
      </c>
      <c r="L10" s="64">
        <v>25850</v>
      </c>
      <c r="M10" s="64">
        <v>166350.25</v>
      </c>
      <c r="N10" s="64">
        <v>1251.3800000000001</v>
      </c>
      <c r="O10" s="64">
        <v>48426.080000000002</v>
      </c>
    </row>
    <row r="11" spans="1:16" x14ac:dyDescent="0.25">
      <c r="A11" s="64">
        <v>6</v>
      </c>
      <c r="B11" s="68" t="s">
        <v>7</v>
      </c>
      <c r="C11" s="64">
        <v>0</v>
      </c>
      <c r="D11" s="64">
        <v>0</v>
      </c>
      <c r="E11" s="66">
        <f t="shared" si="0"/>
        <v>0</v>
      </c>
      <c r="F11" s="64">
        <v>85</v>
      </c>
      <c r="G11" s="64">
        <v>48.87</v>
      </c>
      <c r="H11" s="66">
        <f t="shared" si="1"/>
        <v>0.21168967082624379</v>
      </c>
      <c r="I11" s="64">
        <v>476</v>
      </c>
      <c r="J11" s="64">
        <v>3155.45</v>
      </c>
      <c r="K11" s="66">
        <f t="shared" si="2"/>
        <v>7.1463578249724939</v>
      </c>
      <c r="L11" s="64">
        <v>5769</v>
      </c>
      <c r="M11" s="64">
        <v>44154.66</v>
      </c>
      <c r="N11" s="64">
        <v>7754.85</v>
      </c>
      <c r="O11" s="64">
        <v>23085.68</v>
      </c>
    </row>
    <row r="12" spans="1:16" x14ac:dyDescent="0.25">
      <c r="A12" s="64">
        <v>7</v>
      </c>
      <c r="B12" s="68" t="s">
        <v>8</v>
      </c>
      <c r="C12" s="64">
        <v>18</v>
      </c>
      <c r="D12" s="64">
        <v>45.58</v>
      </c>
      <c r="E12" s="66">
        <f t="shared" si="0"/>
        <v>1.347304946719676</v>
      </c>
      <c r="F12" s="64">
        <v>25</v>
      </c>
      <c r="G12" s="64">
        <v>83.65</v>
      </c>
      <c r="H12" s="66">
        <f t="shared" si="1"/>
        <v>1.3901976523691528</v>
      </c>
      <c r="I12" s="64">
        <v>184</v>
      </c>
      <c r="J12" s="64">
        <v>526.02</v>
      </c>
      <c r="K12" s="66">
        <f t="shared" si="2"/>
        <v>3.4314812736965434</v>
      </c>
      <c r="L12" s="64">
        <v>2314</v>
      </c>
      <c r="M12" s="64">
        <v>15329.24</v>
      </c>
      <c r="N12" s="64">
        <v>3383.05</v>
      </c>
      <c r="O12" s="64">
        <v>6017.13</v>
      </c>
    </row>
    <row r="13" spans="1:16" x14ac:dyDescent="0.25">
      <c r="A13" s="64">
        <v>8</v>
      </c>
      <c r="B13" s="68" t="s">
        <v>9</v>
      </c>
      <c r="C13" s="64">
        <v>49</v>
      </c>
      <c r="D13" s="64">
        <v>62.12</v>
      </c>
      <c r="E13" s="66">
        <f t="shared" si="0"/>
        <v>0.40553305858229244</v>
      </c>
      <c r="F13" s="64">
        <v>74</v>
      </c>
      <c r="G13" s="64">
        <v>63.48</v>
      </c>
      <c r="H13" s="66">
        <f t="shared" si="1"/>
        <v>0.26814838219677223</v>
      </c>
      <c r="I13" s="64">
        <v>691</v>
      </c>
      <c r="J13" s="64">
        <v>2482.34</v>
      </c>
      <c r="K13" s="66">
        <f t="shared" si="2"/>
        <v>4.0381078801454633</v>
      </c>
      <c r="L13" s="64">
        <v>9980</v>
      </c>
      <c r="M13" s="64">
        <v>61472.85</v>
      </c>
      <c r="N13" s="64">
        <v>15318.11</v>
      </c>
      <c r="O13" s="64">
        <v>23673.46</v>
      </c>
    </row>
    <row r="14" spans="1:16" x14ac:dyDescent="0.25">
      <c r="A14" s="64">
        <v>9</v>
      </c>
      <c r="B14" s="68" t="s">
        <v>10</v>
      </c>
      <c r="C14" s="64">
        <v>1028</v>
      </c>
      <c r="D14" s="64">
        <v>26850.23</v>
      </c>
      <c r="E14" s="66">
        <f t="shared" si="0"/>
        <v>11.262428098296791</v>
      </c>
      <c r="F14" s="64">
        <v>1455</v>
      </c>
      <c r="G14" s="64">
        <v>30472.82</v>
      </c>
      <c r="H14" s="66">
        <f t="shared" si="1"/>
        <v>5.6455994012920687</v>
      </c>
      <c r="I14" s="64">
        <v>16293</v>
      </c>
      <c r="J14" s="64">
        <v>82585.98</v>
      </c>
      <c r="K14" s="66">
        <f t="shared" si="2"/>
        <v>5.7153223187618982</v>
      </c>
      <c r="L14" s="64">
        <v>328850</v>
      </c>
      <c r="M14" s="64">
        <v>1444992.52</v>
      </c>
      <c r="N14" s="64">
        <v>238405.34</v>
      </c>
      <c r="O14" s="64">
        <v>539762.35</v>
      </c>
    </row>
    <row r="15" spans="1:16" x14ac:dyDescent="0.25">
      <c r="A15" s="64">
        <v>10</v>
      </c>
      <c r="B15" s="68" t="s">
        <v>11</v>
      </c>
      <c r="C15" s="64">
        <v>1454</v>
      </c>
      <c r="D15" s="64">
        <v>3706.04</v>
      </c>
      <c r="E15" s="66">
        <f t="shared" si="0"/>
        <v>0.48616748404496479</v>
      </c>
      <c r="F15" s="64">
        <v>1788</v>
      </c>
      <c r="G15" s="64">
        <v>6097.6</v>
      </c>
      <c r="H15" s="66">
        <f t="shared" si="1"/>
        <v>0.52491662829321462</v>
      </c>
      <c r="I15" s="64">
        <v>10857</v>
      </c>
      <c r="J15" s="64">
        <v>35174.06</v>
      </c>
      <c r="K15" s="66">
        <f t="shared" si="2"/>
        <v>1.910684677264457</v>
      </c>
      <c r="L15" s="64">
        <v>346230</v>
      </c>
      <c r="M15" s="64">
        <v>1840913.91</v>
      </c>
      <c r="N15" s="64">
        <v>762296.97</v>
      </c>
      <c r="O15" s="64">
        <v>1161632.0900000001</v>
      </c>
    </row>
    <row r="16" spans="1:16" x14ac:dyDescent="0.25">
      <c r="A16" s="64">
        <v>11</v>
      </c>
      <c r="B16" s="68" t="s">
        <v>12</v>
      </c>
      <c r="C16" s="64">
        <v>139</v>
      </c>
      <c r="D16" s="64">
        <v>486.39</v>
      </c>
      <c r="E16" s="66">
        <f t="shared" si="0"/>
        <v>0.67450760902937956</v>
      </c>
      <c r="F16" s="64">
        <v>212</v>
      </c>
      <c r="G16" s="64">
        <v>1507.95</v>
      </c>
      <c r="H16" s="66">
        <f t="shared" si="1"/>
        <v>1.0476433703721355</v>
      </c>
      <c r="I16" s="64">
        <v>4331</v>
      </c>
      <c r="J16" s="64">
        <v>16754.48</v>
      </c>
      <c r="K16" s="66">
        <f t="shared" si="2"/>
        <v>3.4172687218955082</v>
      </c>
      <c r="L16" s="64">
        <v>109733</v>
      </c>
      <c r="M16" s="64">
        <v>490288.63</v>
      </c>
      <c r="N16" s="64">
        <v>72110.38</v>
      </c>
      <c r="O16" s="64">
        <v>143937.34</v>
      </c>
    </row>
    <row r="17" spans="1:15" x14ac:dyDescent="0.25">
      <c r="A17" s="64">
        <v>12</v>
      </c>
      <c r="B17" s="68" t="s">
        <v>13</v>
      </c>
      <c r="C17" s="64">
        <v>398</v>
      </c>
      <c r="D17" s="64">
        <v>800.93</v>
      </c>
      <c r="E17" s="66">
        <f t="shared" si="0"/>
        <v>9.7885440804075134</v>
      </c>
      <c r="F17" s="64">
        <v>497</v>
      </c>
      <c r="G17" s="64">
        <v>1157.08</v>
      </c>
      <c r="H17" s="66">
        <f t="shared" si="1"/>
        <v>2.7329011223487432</v>
      </c>
      <c r="I17" s="64">
        <v>1317</v>
      </c>
      <c r="J17" s="64">
        <v>3254.68</v>
      </c>
      <c r="K17" s="66">
        <f t="shared" si="2"/>
        <v>2.4380186121134022</v>
      </c>
      <c r="L17" s="64">
        <v>17770</v>
      </c>
      <c r="M17" s="64">
        <v>133496.93</v>
      </c>
      <c r="N17" s="64">
        <v>8182.32</v>
      </c>
      <c r="O17" s="64">
        <v>42338.89</v>
      </c>
    </row>
    <row r="18" spans="1:15" ht="29.25" x14ac:dyDescent="0.25">
      <c r="A18" s="65"/>
      <c r="B18" s="69" t="s">
        <v>14</v>
      </c>
      <c r="C18" s="65">
        <f>SUM(C6:C17)</f>
        <v>3919</v>
      </c>
      <c r="D18" s="65">
        <f>SUM(D6:D17)</f>
        <v>33246.6</v>
      </c>
      <c r="E18" s="67">
        <f t="shared" si="0"/>
        <v>2.7599816163935857</v>
      </c>
      <c r="F18" s="65">
        <f>SUM(F6:F17)</f>
        <v>5366</v>
      </c>
      <c r="G18" s="65">
        <f>SUM(G6:G17)</f>
        <v>41892.619999999995</v>
      </c>
      <c r="H18" s="67">
        <f t="shared" si="1"/>
        <v>1.9330868734804596</v>
      </c>
      <c r="I18" s="65">
        <f>SUM(I6:I17)</f>
        <v>40277</v>
      </c>
      <c r="J18" s="65">
        <f>SUM(J6:J17)</f>
        <v>165612.69</v>
      </c>
      <c r="K18" s="67">
        <f t="shared" si="2"/>
        <v>3.6111805199798308</v>
      </c>
      <c r="L18" s="65">
        <f>SUM(L6:L17)</f>
        <v>904683</v>
      </c>
      <c r="M18" s="65">
        <f>SUM(M6:M17)</f>
        <v>4586109.42</v>
      </c>
      <c r="N18" s="65">
        <f>SUM(N6:N17)</f>
        <v>1204594.9800000002</v>
      </c>
      <c r="O18" s="65">
        <f>SUM(O6:O17)</f>
        <v>2167135.92</v>
      </c>
    </row>
    <row r="19" spans="1:15" x14ac:dyDescent="0.25">
      <c r="A19" s="64">
        <v>13</v>
      </c>
      <c r="B19" s="68" t="s">
        <v>15</v>
      </c>
      <c r="C19" s="64">
        <v>1337</v>
      </c>
      <c r="D19" s="64">
        <v>817.21</v>
      </c>
      <c r="E19" s="66">
        <f t="shared" si="0"/>
        <v>1.9186666228405875</v>
      </c>
      <c r="F19" s="64">
        <v>1849</v>
      </c>
      <c r="G19" s="64">
        <v>1070.1199999999999</v>
      </c>
      <c r="H19" s="66">
        <f t="shared" si="1"/>
        <v>1.7910344842591579</v>
      </c>
      <c r="I19" s="64">
        <v>2006</v>
      </c>
      <c r="J19" s="64">
        <v>2878.34</v>
      </c>
      <c r="K19" s="66">
        <f t="shared" si="2"/>
        <v>2.4449723231756084</v>
      </c>
      <c r="L19" s="64">
        <v>50095</v>
      </c>
      <c r="M19" s="64">
        <v>117724.85</v>
      </c>
      <c r="N19" s="64">
        <v>42592.6</v>
      </c>
      <c r="O19" s="64">
        <v>59748.71</v>
      </c>
    </row>
    <row r="20" spans="1:15" x14ac:dyDescent="0.25">
      <c r="A20" s="64">
        <v>14</v>
      </c>
      <c r="B20" s="68" t="s">
        <v>16</v>
      </c>
      <c r="C20" s="64">
        <v>260</v>
      </c>
      <c r="D20" s="64">
        <v>97.24</v>
      </c>
      <c r="E20" s="66">
        <f t="shared" si="0"/>
        <v>9.2130445492960416</v>
      </c>
      <c r="F20" s="64">
        <v>267</v>
      </c>
      <c r="G20" s="64">
        <v>103.77</v>
      </c>
      <c r="H20" s="66">
        <f t="shared" si="1"/>
        <v>9.7712784489496141</v>
      </c>
      <c r="I20" s="64">
        <v>609</v>
      </c>
      <c r="J20" s="64">
        <v>199.69</v>
      </c>
      <c r="K20" s="66">
        <f t="shared" si="2"/>
        <v>14.613566342473671</v>
      </c>
      <c r="L20" s="64">
        <v>2007</v>
      </c>
      <c r="M20" s="64">
        <v>1366.47</v>
      </c>
      <c r="N20" s="64">
        <v>1055.46</v>
      </c>
      <c r="O20" s="64">
        <v>1061.99</v>
      </c>
    </row>
    <row r="21" spans="1:15" x14ac:dyDescent="0.25">
      <c r="A21" s="64">
        <v>15</v>
      </c>
      <c r="B21" s="68" t="s">
        <v>17</v>
      </c>
      <c r="C21" s="64">
        <v>2</v>
      </c>
      <c r="D21" s="64">
        <v>3.95</v>
      </c>
      <c r="E21" s="66">
        <f t="shared" si="0"/>
        <v>100</v>
      </c>
      <c r="F21" s="64">
        <v>2</v>
      </c>
      <c r="G21" s="64">
        <v>3.95</v>
      </c>
      <c r="H21" s="66">
        <f t="shared" si="1"/>
        <v>2.7478260869565219</v>
      </c>
      <c r="I21" s="64">
        <v>2</v>
      </c>
      <c r="J21" s="64">
        <v>3.95</v>
      </c>
      <c r="K21" s="66">
        <f t="shared" si="2"/>
        <v>0.55449491829973607</v>
      </c>
      <c r="L21" s="64">
        <v>268</v>
      </c>
      <c r="M21" s="64">
        <v>712.36</v>
      </c>
      <c r="N21" s="64">
        <v>3.95</v>
      </c>
      <c r="O21" s="64">
        <v>143.75</v>
      </c>
    </row>
    <row r="22" spans="1:15" x14ac:dyDescent="0.25">
      <c r="A22" s="64">
        <v>16</v>
      </c>
      <c r="B22" s="68" t="s">
        <v>18</v>
      </c>
      <c r="C22" s="64">
        <v>2121</v>
      </c>
      <c r="D22" s="64">
        <v>3971.41</v>
      </c>
      <c r="E22" s="66">
        <f t="shared" si="0"/>
        <v>2.0198773866207187</v>
      </c>
      <c r="F22" s="64">
        <v>2273</v>
      </c>
      <c r="G22" s="64">
        <v>4456.9399999999996</v>
      </c>
      <c r="H22" s="66">
        <f t="shared" si="1"/>
        <v>1.6409234211928276</v>
      </c>
      <c r="I22" s="64">
        <v>3072</v>
      </c>
      <c r="J22" s="64">
        <v>11312.8</v>
      </c>
      <c r="K22" s="66">
        <f t="shared" si="2"/>
        <v>1.5081948435009211</v>
      </c>
      <c r="L22" s="64">
        <v>244162</v>
      </c>
      <c r="M22" s="64">
        <v>750088.76</v>
      </c>
      <c r="N22" s="64">
        <v>196616.39</v>
      </c>
      <c r="O22" s="64">
        <v>271611.7</v>
      </c>
    </row>
    <row r="23" spans="1:15" x14ac:dyDescent="0.25">
      <c r="A23" s="64">
        <v>17</v>
      </c>
      <c r="B23" s="68" t="s">
        <v>19</v>
      </c>
      <c r="C23" s="64">
        <v>887</v>
      </c>
      <c r="D23" s="64">
        <v>1079.6600000000001</v>
      </c>
      <c r="E23" s="66">
        <f t="shared" si="0"/>
        <v>0.9853032249091549</v>
      </c>
      <c r="F23" s="64">
        <v>1091</v>
      </c>
      <c r="G23" s="64">
        <v>1848.22</v>
      </c>
      <c r="H23" s="66">
        <f t="shared" si="1"/>
        <v>1.1012539692262373</v>
      </c>
      <c r="I23" s="64">
        <v>1270</v>
      </c>
      <c r="J23" s="64">
        <v>3415.58</v>
      </c>
      <c r="K23" s="66">
        <f t="shared" si="2"/>
        <v>1.1492071682469198</v>
      </c>
      <c r="L23" s="64">
        <v>72432</v>
      </c>
      <c r="M23" s="64">
        <v>297211.86</v>
      </c>
      <c r="N23" s="64">
        <v>109576.42</v>
      </c>
      <c r="O23" s="64">
        <v>167828.68</v>
      </c>
    </row>
    <row r="24" spans="1:15" x14ac:dyDescent="0.25">
      <c r="A24" s="64">
        <v>18</v>
      </c>
      <c r="B24" s="68" t="s">
        <v>20</v>
      </c>
      <c r="C24" s="64">
        <v>71</v>
      </c>
      <c r="D24" s="64">
        <v>178.98</v>
      </c>
      <c r="E24" s="66">
        <f t="shared" si="0"/>
        <v>2.5310548465924518</v>
      </c>
      <c r="F24" s="64">
        <v>72</v>
      </c>
      <c r="G24" s="64">
        <v>178.98</v>
      </c>
      <c r="H24" s="66">
        <f t="shared" si="1"/>
        <v>1.3141297212999443</v>
      </c>
      <c r="I24" s="64">
        <v>383</v>
      </c>
      <c r="J24" s="64">
        <v>854.14</v>
      </c>
      <c r="K24" s="66">
        <f t="shared" si="2"/>
        <v>3.1416990348399247</v>
      </c>
      <c r="L24" s="64">
        <v>5294</v>
      </c>
      <c r="M24" s="64">
        <v>27187.200000000001</v>
      </c>
      <c r="N24" s="64">
        <v>7071.36</v>
      </c>
      <c r="O24" s="64">
        <v>13619.66</v>
      </c>
    </row>
    <row r="25" spans="1:15" x14ac:dyDescent="0.25">
      <c r="A25" s="64">
        <v>19</v>
      </c>
      <c r="B25" s="68" t="s">
        <v>21</v>
      </c>
      <c r="C25" s="64">
        <v>52</v>
      </c>
      <c r="D25" s="64">
        <v>37.33</v>
      </c>
      <c r="E25" s="66">
        <f t="shared" si="0"/>
        <v>0.9535535387232652</v>
      </c>
      <c r="F25" s="64">
        <v>52</v>
      </c>
      <c r="G25" s="64">
        <v>37.33</v>
      </c>
      <c r="H25" s="66">
        <f t="shared" si="1"/>
        <v>0.95083812827781877</v>
      </c>
      <c r="I25" s="64">
        <v>52</v>
      </c>
      <c r="J25" s="64">
        <v>37.33</v>
      </c>
      <c r="K25" s="66">
        <f t="shared" si="2"/>
        <v>0.90452236954330456</v>
      </c>
      <c r="L25" s="64">
        <v>4212</v>
      </c>
      <c r="M25" s="64">
        <v>4127.04</v>
      </c>
      <c r="N25" s="64">
        <v>3914.83</v>
      </c>
      <c r="O25" s="64">
        <v>3926.01</v>
      </c>
    </row>
    <row r="26" spans="1:15" x14ac:dyDescent="0.25">
      <c r="A26" s="64">
        <v>20</v>
      </c>
      <c r="B26" s="68" t="s">
        <v>22</v>
      </c>
      <c r="C26" s="64">
        <v>344</v>
      </c>
      <c r="D26" s="64">
        <v>181.19</v>
      </c>
      <c r="E26" s="66">
        <f t="shared" si="0"/>
        <v>0.45522506368352172</v>
      </c>
      <c r="F26" s="64">
        <v>344</v>
      </c>
      <c r="G26" s="64">
        <v>181.19</v>
      </c>
      <c r="H26" s="66">
        <f t="shared" si="1"/>
        <v>0.45522506368352172</v>
      </c>
      <c r="I26" s="64">
        <v>4436</v>
      </c>
      <c r="J26" s="64">
        <v>1059.02</v>
      </c>
      <c r="K26" s="66">
        <f t="shared" si="2"/>
        <v>1.7319586954459669</v>
      </c>
      <c r="L26" s="64">
        <v>25131</v>
      </c>
      <c r="M26" s="64">
        <v>61145.8</v>
      </c>
      <c r="N26" s="64">
        <v>39802.29</v>
      </c>
      <c r="O26" s="64">
        <v>39802.29</v>
      </c>
    </row>
    <row r="27" spans="1:15" x14ac:dyDescent="0.25">
      <c r="A27" s="64">
        <v>21</v>
      </c>
      <c r="B27" s="68" t="s">
        <v>23</v>
      </c>
      <c r="C27" s="64">
        <v>62</v>
      </c>
      <c r="D27" s="64">
        <v>603.41</v>
      </c>
      <c r="E27" s="66">
        <f t="shared" si="0"/>
        <v>17.105106501193426</v>
      </c>
      <c r="F27" s="64">
        <v>86</v>
      </c>
      <c r="G27" s="64">
        <v>658.97</v>
      </c>
      <c r="H27" s="66">
        <f t="shared" si="1"/>
        <v>6.2110320113632191</v>
      </c>
      <c r="I27" s="64">
        <v>104</v>
      </c>
      <c r="J27" s="64">
        <v>732.24</v>
      </c>
      <c r="K27" s="66">
        <f t="shared" si="2"/>
        <v>5.1166378775428072</v>
      </c>
      <c r="L27" s="64">
        <v>2288</v>
      </c>
      <c r="M27" s="64">
        <v>14310.96</v>
      </c>
      <c r="N27" s="64">
        <v>3527.66</v>
      </c>
      <c r="O27" s="64">
        <v>10609.67</v>
      </c>
    </row>
    <row r="28" spans="1:15" x14ac:dyDescent="0.25">
      <c r="A28" s="64">
        <v>22</v>
      </c>
      <c r="B28" s="68" t="s">
        <v>24</v>
      </c>
      <c r="C28" s="64">
        <v>18</v>
      </c>
      <c r="D28" s="64">
        <v>7.72</v>
      </c>
      <c r="E28" s="66">
        <f t="shared" si="0"/>
        <v>0.25290496735494816</v>
      </c>
      <c r="F28" s="64">
        <v>18</v>
      </c>
      <c r="G28" s="64">
        <v>7.72</v>
      </c>
      <c r="H28" s="66">
        <f t="shared" si="1"/>
        <v>0.25290496735494816</v>
      </c>
      <c r="I28" s="64">
        <v>40</v>
      </c>
      <c r="J28" s="64">
        <v>311.54000000000002</v>
      </c>
      <c r="K28" s="66">
        <f t="shared" si="2"/>
        <v>1.7989666076134736</v>
      </c>
      <c r="L28" s="64">
        <v>1639</v>
      </c>
      <c r="M28" s="64">
        <v>17317.72</v>
      </c>
      <c r="N28" s="64">
        <v>3052.53</v>
      </c>
      <c r="O28" s="64">
        <v>3052.53</v>
      </c>
    </row>
    <row r="29" spans="1:15" x14ac:dyDescent="0.25">
      <c r="A29" s="64">
        <v>23</v>
      </c>
      <c r="B29" s="68" t="s">
        <v>25</v>
      </c>
      <c r="C29" s="64">
        <v>0</v>
      </c>
      <c r="D29" s="64">
        <v>0</v>
      </c>
      <c r="E29" s="66">
        <f t="shared" si="0"/>
        <v>0</v>
      </c>
      <c r="F29" s="64">
        <v>0</v>
      </c>
      <c r="G29" s="64">
        <v>0</v>
      </c>
      <c r="H29" s="66">
        <f t="shared" si="1"/>
        <v>0</v>
      </c>
      <c r="I29" s="64">
        <v>5</v>
      </c>
      <c r="J29" s="64">
        <v>1.17</v>
      </c>
      <c r="K29" s="66">
        <f t="shared" si="2"/>
        <v>8.5966201322556941</v>
      </c>
      <c r="L29" s="64">
        <v>40</v>
      </c>
      <c r="M29" s="64">
        <v>13.61</v>
      </c>
      <c r="N29" s="64">
        <v>9.9700000000000006</v>
      </c>
      <c r="O29" s="64">
        <v>9.9700000000000006</v>
      </c>
    </row>
    <row r="30" spans="1:15" x14ac:dyDescent="0.25">
      <c r="A30" s="64">
        <v>24</v>
      </c>
      <c r="B30" s="68" t="s">
        <v>26</v>
      </c>
      <c r="C30" s="64">
        <v>2</v>
      </c>
      <c r="D30" s="64">
        <v>5.07</v>
      </c>
      <c r="E30" s="66">
        <f t="shared" si="0"/>
        <v>52.86757038581856</v>
      </c>
      <c r="F30" s="64">
        <v>7</v>
      </c>
      <c r="G30" s="64">
        <v>23.66</v>
      </c>
      <c r="H30" s="66">
        <f t="shared" si="1"/>
        <v>18.170647415713077</v>
      </c>
      <c r="I30" s="64">
        <v>8</v>
      </c>
      <c r="J30" s="64">
        <v>25.63</v>
      </c>
      <c r="K30" s="66">
        <f t="shared" si="2"/>
        <v>3.3618405519557171</v>
      </c>
      <c r="L30" s="64">
        <v>376</v>
      </c>
      <c r="M30" s="64">
        <v>762.38</v>
      </c>
      <c r="N30" s="64">
        <v>9.59</v>
      </c>
      <c r="O30" s="64">
        <v>130.21</v>
      </c>
    </row>
    <row r="31" spans="1:15" x14ac:dyDescent="0.25">
      <c r="A31" s="64">
        <v>25</v>
      </c>
      <c r="B31" s="68" t="s">
        <v>27</v>
      </c>
      <c r="C31" s="64">
        <v>67</v>
      </c>
      <c r="D31" s="64">
        <v>44.91</v>
      </c>
      <c r="E31" s="66">
        <f t="shared" si="0"/>
        <v>0.60193084295783794</v>
      </c>
      <c r="F31" s="64">
        <v>68</v>
      </c>
      <c r="G31" s="64">
        <v>59.76</v>
      </c>
      <c r="H31" s="66">
        <f t="shared" si="1"/>
        <v>0.72673411089991713</v>
      </c>
      <c r="I31" s="64">
        <v>86</v>
      </c>
      <c r="J31" s="64">
        <v>65.37</v>
      </c>
      <c r="K31" s="66">
        <f t="shared" si="2"/>
        <v>0.27974679427377103</v>
      </c>
      <c r="L31" s="64">
        <v>5735</v>
      </c>
      <c r="M31" s="64">
        <v>23367.56</v>
      </c>
      <c r="N31" s="64">
        <v>7460.99</v>
      </c>
      <c r="O31" s="64">
        <v>8223.09</v>
      </c>
    </row>
    <row r="32" spans="1:15" ht="29.25" x14ac:dyDescent="0.25">
      <c r="A32" s="65"/>
      <c r="B32" s="69" t="s">
        <v>28</v>
      </c>
      <c r="C32" s="65">
        <f>SUM(C19:C31)</f>
        <v>5223</v>
      </c>
      <c r="D32" s="65">
        <f>SUM(D19:D31)</f>
        <v>7028.0799999999981</v>
      </c>
      <c r="E32" s="67">
        <f t="shared" si="0"/>
        <v>1.6947627219335002</v>
      </c>
      <c r="F32" s="65">
        <f>SUM(F19:F31)</f>
        <v>6129</v>
      </c>
      <c r="G32" s="65">
        <f>SUM(G19:G31)</f>
        <v>8630.6099999999988</v>
      </c>
      <c r="H32" s="67">
        <f t="shared" si="1"/>
        <v>1.4886309919760006</v>
      </c>
      <c r="I32" s="65">
        <f>SUM(I19:I31)</f>
        <v>12073</v>
      </c>
      <c r="J32" s="65">
        <f>SUM(J19:J31)</f>
        <v>20896.800000000003</v>
      </c>
      <c r="K32" s="67">
        <f t="shared" si="2"/>
        <v>1.5887036425969669</v>
      </c>
      <c r="L32" s="65">
        <f>SUM(L19:L31)</f>
        <v>413679</v>
      </c>
      <c r="M32" s="65">
        <f>SUM(M19:M31)</f>
        <v>1315336.57</v>
      </c>
      <c r="N32" s="65">
        <f>SUM(N19:N31)</f>
        <v>414694.04</v>
      </c>
      <c r="O32" s="65">
        <f>SUM(O19:O31)</f>
        <v>579768.26</v>
      </c>
    </row>
    <row r="33" spans="1:15" ht="29.25" x14ac:dyDescent="0.25">
      <c r="A33" s="65"/>
      <c r="B33" s="69" t="s">
        <v>29</v>
      </c>
      <c r="C33" s="65">
        <f>SUM(C18,C32)</f>
        <v>9142</v>
      </c>
      <c r="D33" s="65">
        <f>SUM(D18,D32)</f>
        <v>40274.679999999993</v>
      </c>
      <c r="E33" s="67">
        <f t="shared" si="0"/>
        <v>2.4871829242688244</v>
      </c>
      <c r="F33" s="65">
        <f>SUM(F18,F32)</f>
        <v>11495</v>
      </c>
      <c r="G33" s="65">
        <f>SUM(G18,G32)</f>
        <v>50523.229999999996</v>
      </c>
      <c r="H33" s="67">
        <f t="shared" si="1"/>
        <v>1.839278936915812</v>
      </c>
      <c r="I33" s="65">
        <f>SUM(I18,I32)</f>
        <v>52350</v>
      </c>
      <c r="J33" s="65">
        <f>SUM(J18,J32)</f>
        <v>186509.49</v>
      </c>
      <c r="K33" s="67">
        <f t="shared" si="2"/>
        <v>3.1604032353433431</v>
      </c>
      <c r="L33" s="65">
        <f>SUM(L18,L32)</f>
        <v>1318362</v>
      </c>
      <c r="M33" s="65">
        <f>SUM(M18,M32)</f>
        <v>5901445.9900000002</v>
      </c>
      <c r="N33" s="65">
        <f>SUM(N18,N32)</f>
        <v>1619289.0200000003</v>
      </c>
      <c r="O33" s="65">
        <f>SUM(O18,O32)</f>
        <v>2746904.1799999997</v>
      </c>
    </row>
    <row r="34" spans="1:15" ht="45" x14ac:dyDescent="0.25">
      <c r="A34" s="64">
        <v>26</v>
      </c>
      <c r="B34" s="68" t="s">
        <v>30</v>
      </c>
      <c r="C34" s="64">
        <v>185</v>
      </c>
      <c r="D34" s="64">
        <v>528.71</v>
      </c>
      <c r="E34" s="66">
        <f t="shared" si="0"/>
        <v>1.1280099609481677</v>
      </c>
      <c r="F34" s="64">
        <v>283</v>
      </c>
      <c r="G34" s="64">
        <v>790.42</v>
      </c>
      <c r="H34" s="66">
        <f t="shared" si="1"/>
        <v>1.051397875522377</v>
      </c>
      <c r="I34" s="64">
        <v>5295</v>
      </c>
      <c r="J34" s="64">
        <v>13002.54</v>
      </c>
      <c r="K34" s="66">
        <f t="shared" si="2"/>
        <v>3.0047285419539813</v>
      </c>
      <c r="L34" s="64">
        <v>159989</v>
      </c>
      <c r="M34" s="64">
        <v>432735.93</v>
      </c>
      <c r="N34" s="64">
        <v>46871.040000000001</v>
      </c>
      <c r="O34" s="64">
        <v>75178.009999999995</v>
      </c>
    </row>
    <row r="35" spans="1:15" ht="29.25" x14ac:dyDescent="0.25">
      <c r="A35" s="65"/>
      <c r="B35" s="69" t="s">
        <v>31</v>
      </c>
      <c r="C35" s="65">
        <f>SUM(C34:C34)</f>
        <v>185</v>
      </c>
      <c r="D35" s="65">
        <f>SUM(D34:D34)</f>
        <v>528.71</v>
      </c>
      <c r="E35" s="67">
        <f t="shared" si="0"/>
        <v>1.1280099609481677</v>
      </c>
      <c r="F35" s="65">
        <f>SUM(F34:F34)</f>
        <v>283</v>
      </c>
      <c r="G35" s="65">
        <f>SUM(G34:G34)</f>
        <v>790.42</v>
      </c>
      <c r="H35" s="67">
        <f t="shared" si="1"/>
        <v>1.051397875522377</v>
      </c>
      <c r="I35" s="65">
        <f>SUM(I34:I34)</f>
        <v>5295</v>
      </c>
      <c r="J35" s="65">
        <f>SUM(J34:J34)</f>
        <v>13002.54</v>
      </c>
      <c r="K35" s="67">
        <f t="shared" si="2"/>
        <v>3.0047285419539813</v>
      </c>
      <c r="L35" s="65">
        <f>SUM(L34:L34)</f>
        <v>159989</v>
      </c>
      <c r="M35" s="65">
        <f>SUM(M34:M34)</f>
        <v>432735.93</v>
      </c>
      <c r="N35" s="65">
        <f>SUM(N34:N34)</f>
        <v>46871.040000000001</v>
      </c>
      <c r="O35" s="65">
        <f>SUM(O34:O34)</f>
        <v>75178.009999999995</v>
      </c>
    </row>
    <row r="36" spans="1:15" x14ac:dyDescent="0.25">
      <c r="A36" s="64">
        <v>27</v>
      </c>
      <c r="B36" s="68" t="s">
        <v>32</v>
      </c>
      <c r="C36" s="64">
        <v>7</v>
      </c>
      <c r="D36" s="64">
        <v>71.44</v>
      </c>
      <c r="E36" s="66">
        <f t="shared" si="0"/>
        <v>48.159633274908991</v>
      </c>
      <c r="F36" s="64">
        <v>7</v>
      </c>
      <c r="G36" s="64">
        <v>71.44</v>
      </c>
      <c r="H36" s="66">
        <f t="shared" si="1"/>
        <v>48.159633274908991</v>
      </c>
      <c r="I36" s="64">
        <v>5480</v>
      </c>
      <c r="J36" s="64">
        <v>16436.060000000001</v>
      </c>
      <c r="K36" s="66">
        <f t="shared" si="2"/>
        <v>31.332599013968466</v>
      </c>
      <c r="L36" s="64">
        <v>12078</v>
      </c>
      <c r="M36" s="64">
        <v>52456.74</v>
      </c>
      <c r="N36" s="64">
        <v>148.34</v>
      </c>
      <c r="O36" s="64">
        <v>148.34</v>
      </c>
    </row>
    <row r="37" spans="1:15" x14ac:dyDescent="0.25">
      <c r="A37" s="64">
        <v>28</v>
      </c>
      <c r="B37" s="68" t="s">
        <v>33</v>
      </c>
      <c r="C37" s="64">
        <v>3429</v>
      </c>
      <c r="D37" s="64">
        <v>35067.57</v>
      </c>
      <c r="E37" s="66">
        <f t="shared" si="0"/>
        <v>11.073849409843241</v>
      </c>
      <c r="F37" s="64">
        <v>3754</v>
      </c>
      <c r="G37" s="64">
        <v>35854.82</v>
      </c>
      <c r="H37" s="66">
        <f t="shared" si="1"/>
        <v>9.1247420984502892</v>
      </c>
      <c r="I37" s="64">
        <v>8918</v>
      </c>
      <c r="J37" s="64">
        <v>59935</v>
      </c>
      <c r="K37" s="66">
        <f t="shared" si="2"/>
        <v>5.3094835366544695</v>
      </c>
      <c r="L37" s="64">
        <v>199590</v>
      </c>
      <c r="M37" s="64">
        <v>1128829.19</v>
      </c>
      <c r="N37" s="64">
        <v>316670.09999999998</v>
      </c>
      <c r="O37" s="64">
        <v>392940.64</v>
      </c>
    </row>
    <row r="38" spans="1:15" ht="30" x14ac:dyDescent="0.25">
      <c r="A38" s="64">
        <v>29</v>
      </c>
      <c r="B38" s="68" t="s">
        <v>34</v>
      </c>
      <c r="C38" s="64">
        <v>92</v>
      </c>
      <c r="D38" s="64">
        <v>533.96</v>
      </c>
      <c r="E38" s="66">
        <f t="shared" ref="E38:E57" si="3">(D38/N38)*100</f>
        <v>2.3158018912931468</v>
      </c>
      <c r="F38" s="64">
        <v>302</v>
      </c>
      <c r="G38" s="64">
        <v>906.45</v>
      </c>
      <c r="H38" s="66">
        <f t="shared" ref="H38:H57" si="4">(G38/O38)*100</f>
        <v>2.8173378558270206</v>
      </c>
      <c r="I38" s="64">
        <v>1104</v>
      </c>
      <c r="J38" s="64">
        <v>2238.4299999999998</v>
      </c>
      <c r="K38" s="66">
        <f t="shared" ref="K38:K57" si="5">(J38/M38)*100</f>
        <v>3.1463582347345191</v>
      </c>
      <c r="L38" s="64">
        <v>20222</v>
      </c>
      <c r="M38" s="64">
        <v>71143.520000000004</v>
      </c>
      <c r="N38" s="64">
        <v>23057.24</v>
      </c>
      <c r="O38" s="64">
        <v>32173.99</v>
      </c>
    </row>
    <row r="39" spans="1:15" ht="30" x14ac:dyDescent="0.25">
      <c r="A39" s="64">
        <v>30</v>
      </c>
      <c r="B39" s="68" t="s">
        <v>35</v>
      </c>
      <c r="C39" s="64">
        <v>1463</v>
      </c>
      <c r="D39" s="64">
        <v>8726.34</v>
      </c>
      <c r="E39" s="66">
        <f t="shared" si="3"/>
        <v>9.8746357130134861</v>
      </c>
      <c r="F39" s="64">
        <v>2175</v>
      </c>
      <c r="G39" s="64">
        <v>11572.14</v>
      </c>
      <c r="H39" s="66">
        <f t="shared" si="4"/>
        <v>10.33519123980783</v>
      </c>
      <c r="I39" s="64">
        <v>17062</v>
      </c>
      <c r="J39" s="64">
        <v>92013.440000000002</v>
      </c>
      <c r="K39" s="66">
        <f t="shared" si="5"/>
        <v>20.53331970596118</v>
      </c>
      <c r="L39" s="64">
        <v>114967</v>
      </c>
      <c r="M39" s="64">
        <v>448117.7</v>
      </c>
      <c r="N39" s="64">
        <v>88371.26</v>
      </c>
      <c r="O39" s="64">
        <v>111968.32000000001</v>
      </c>
    </row>
    <row r="40" spans="1:15" ht="29.25" x14ac:dyDescent="0.25">
      <c r="A40" s="65"/>
      <c r="B40" s="69" t="s">
        <v>36</v>
      </c>
      <c r="C40" s="65">
        <f>SUM(C36:C39)</f>
        <v>4991</v>
      </c>
      <c r="D40" s="65">
        <f>SUM(D36:D39)</f>
        <v>44399.31</v>
      </c>
      <c r="E40" s="67">
        <f t="shared" si="3"/>
        <v>10.367688791891892</v>
      </c>
      <c r="F40" s="65">
        <f>SUM(F36:F39)</f>
        <v>6238</v>
      </c>
      <c r="G40" s="65">
        <f>SUM(G36:G39)</f>
        <v>48404.85</v>
      </c>
      <c r="H40" s="67">
        <f t="shared" si="4"/>
        <v>9.0100578467795494</v>
      </c>
      <c r="I40" s="65">
        <f>SUM(I36:I39)</f>
        <v>32564</v>
      </c>
      <c r="J40" s="65">
        <f>SUM(J36:J39)</f>
        <v>170622.93</v>
      </c>
      <c r="K40" s="67">
        <f t="shared" si="5"/>
        <v>10.03341365748077</v>
      </c>
      <c r="L40" s="65">
        <f>SUM(L36:L39)</f>
        <v>346857</v>
      </c>
      <c r="M40" s="65">
        <f>SUM(M36:M39)</f>
        <v>1700547.15</v>
      </c>
      <c r="N40" s="65">
        <f>SUM(N36:N39)</f>
        <v>428246.94</v>
      </c>
      <c r="O40" s="65">
        <f>SUM(O36:O39)</f>
        <v>537231.29</v>
      </c>
    </row>
    <row r="41" spans="1:15" ht="30" x14ac:dyDescent="0.25">
      <c r="A41" s="64">
        <v>31</v>
      </c>
      <c r="B41" s="68" t="s">
        <v>37</v>
      </c>
      <c r="C41" s="64">
        <v>0</v>
      </c>
      <c r="D41" s="64">
        <v>0</v>
      </c>
      <c r="E41" s="66">
        <f t="shared" si="3"/>
        <v>0</v>
      </c>
      <c r="F41" s="64">
        <v>0</v>
      </c>
      <c r="G41" s="64">
        <v>6543.7</v>
      </c>
      <c r="H41" s="66">
        <f t="shared" si="4"/>
        <v>40.859818919762716</v>
      </c>
      <c r="I41" s="64">
        <v>0</v>
      </c>
      <c r="J41" s="66">
        <f>G41+'ANNEX-35C'!G42</f>
        <v>14449.849999999999</v>
      </c>
      <c r="K41" s="66">
        <f t="shared" si="5"/>
        <v>44.602927957961072</v>
      </c>
      <c r="L41" s="64">
        <v>0</v>
      </c>
      <c r="M41" s="64">
        <v>32396.639999999999</v>
      </c>
      <c r="N41" s="66">
        <v>13189</v>
      </c>
      <c r="O41" s="66">
        <v>16015</v>
      </c>
    </row>
    <row r="42" spans="1:15" ht="30" x14ac:dyDescent="0.25">
      <c r="A42" s="64">
        <v>32</v>
      </c>
      <c r="B42" s="68" t="s">
        <v>38</v>
      </c>
      <c r="C42" s="64">
        <v>4</v>
      </c>
      <c r="D42" s="64">
        <v>9.77</v>
      </c>
      <c r="E42" s="66">
        <f t="shared" si="3"/>
        <v>2.7957420019458596</v>
      </c>
      <c r="F42" s="64">
        <v>11</v>
      </c>
      <c r="G42" s="64">
        <v>19.489999999999998</v>
      </c>
      <c r="H42" s="66">
        <f t="shared" si="4"/>
        <v>4.1491037595265468</v>
      </c>
      <c r="I42" s="64">
        <v>16</v>
      </c>
      <c r="J42" s="64">
        <v>30.74</v>
      </c>
      <c r="K42" s="66">
        <f t="shared" si="5"/>
        <v>2.1609689914306403</v>
      </c>
      <c r="L42" s="64">
        <v>349</v>
      </c>
      <c r="M42" s="64">
        <v>1422.51</v>
      </c>
      <c r="N42" s="64">
        <v>349.46</v>
      </c>
      <c r="O42" s="64">
        <v>469.74</v>
      </c>
    </row>
    <row r="43" spans="1:15" ht="30" x14ac:dyDescent="0.25">
      <c r="A43" s="64">
        <v>33</v>
      </c>
      <c r="B43" s="68" t="s">
        <v>39</v>
      </c>
      <c r="C43" s="64">
        <v>6</v>
      </c>
      <c r="D43" s="64">
        <v>1.58</v>
      </c>
      <c r="E43" s="66">
        <f t="shared" si="3"/>
        <v>0.63972791319135158</v>
      </c>
      <c r="F43" s="64">
        <v>9</v>
      </c>
      <c r="G43" s="64">
        <v>10.85</v>
      </c>
      <c r="H43" s="66">
        <f t="shared" si="4"/>
        <v>3.603932770876237</v>
      </c>
      <c r="I43" s="64">
        <v>30</v>
      </c>
      <c r="J43" s="64">
        <v>77.989999999999995</v>
      </c>
      <c r="K43" s="66">
        <f t="shared" si="5"/>
        <v>8.9405264123257506</v>
      </c>
      <c r="L43" s="64">
        <v>238</v>
      </c>
      <c r="M43" s="64">
        <v>872.32</v>
      </c>
      <c r="N43" s="64">
        <v>246.98</v>
      </c>
      <c r="O43" s="64">
        <v>301.06</v>
      </c>
    </row>
    <row r="44" spans="1:15" ht="30" x14ac:dyDescent="0.25">
      <c r="A44" s="64">
        <v>34</v>
      </c>
      <c r="B44" s="68" t="s">
        <v>40</v>
      </c>
      <c r="C44" s="64">
        <v>14</v>
      </c>
      <c r="D44" s="64">
        <v>351.85</v>
      </c>
      <c r="E44" s="66">
        <f t="shared" si="3"/>
        <v>5.596335382486501</v>
      </c>
      <c r="F44" s="64">
        <v>17</v>
      </c>
      <c r="G44" s="64">
        <v>581.4</v>
      </c>
      <c r="H44" s="66">
        <f t="shared" si="4"/>
        <v>7.4218181539663446</v>
      </c>
      <c r="I44" s="64">
        <v>58</v>
      </c>
      <c r="J44" s="64">
        <v>2368.9299999999998</v>
      </c>
      <c r="K44" s="66">
        <f t="shared" si="5"/>
        <v>14.088748056718254</v>
      </c>
      <c r="L44" s="64">
        <v>1064</v>
      </c>
      <c r="M44" s="64">
        <v>16814.34</v>
      </c>
      <c r="N44" s="64">
        <v>6287.15</v>
      </c>
      <c r="O44" s="64">
        <v>7833.66</v>
      </c>
    </row>
    <row r="45" spans="1:15" ht="30" x14ac:dyDescent="0.25">
      <c r="A45" s="64">
        <v>35</v>
      </c>
      <c r="B45" s="68" t="s">
        <v>41</v>
      </c>
      <c r="C45" s="64">
        <v>79</v>
      </c>
      <c r="D45" s="64">
        <v>121.93</v>
      </c>
      <c r="E45" s="66">
        <f t="shared" si="3"/>
        <v>7.9458071579386393</v>
      </c>
      <c r="F45" s="64">
        <v>79</v>
      </c>
      <c r="G45" s="64">
        <v>121.93</v>
      </c>
      <c r="H45" s="66">
        <f t="shared" si="4"/>
        <v>5.8695537059590919</v>
      </c>
      <c r="I45" s="64">
        <v>83</v>
      </c>
      <c r="J45" s="64">
        <v>127.74</v>
      </c>
      <c r="K45" s="66">
        <f t="shared" si="5"/>
        <v>4.9414904934140536</v>
      </c>
      <c r="L45" s="64">
        <v>577</v>
      </c>
      <c r="M45" s="64">
        <v>2585.0500000000002</v>
      </c>
      <c r="N45" s="64">
        <v>1534.52</v>
      </c>
      <c r="O45" s="64">
        <v>2077.33</v>
      </c>
    </row>
    <row r="46" spans="1:15" ht="29.25" x14ac:dyDescent="0.25">
      <c r="A46" s="65"/>
      <c r="B46" s="69" t="s">
        <v>42</v>
      </c>
      <c r="C46" s="65">
        <f>SUM(C41:C45)</f>
        <v>103</v>
      </c>
      <c r="D46" s="65">
        <f>SUM(D41:D45)</f>
        <v>485.13000000000005</v>
      </c>
      <c r="E46" s="67">
        <f t="shared" si="3"/>
        <v>2.2452331663049807</v>
      </c>
      <c r="F46" s="65">
        <f>SUM(F41:F45)</f>
        <v>116</v>
      </c>
      <c r="G46" s="65">
        <f>SUM(G41:G45)</f>
        <v>7277.37</v>
      </c>
      <c r="H46" s="67">
        <f t="shared" si="4"/>
        <v>27.259344662785303</v>
      </c>
      <c r="I46" s="65">
        <f>SUM(I41:I45)</f>
        <v>187</v>
      </c>
      <c r="J46" s="65">
        <f>SUM(J41:J45)</f>
        <v>17055.25</v>
      </c>
      <c r="K46" s="67">
        <f t="shared" si="5"/>
        <v>31.530742901850701</v>
      </c>
      <c r="L46" s="65">
        <f>SUM(L41:L45)</f>
        <v>2228</v>
      </c>
      <c r="M46" s="65">
        <f>SUM(M41:M45)</f>
        <v>54090.86</v>
      </c>
      <c r="N46" s="65">
        <f>SUM(N41:N45)</f>
        <v>21607.109999999997</v>
      </c>
      <c r="O46" s="65">
        <f>SUM(O41:O45)</f>
        <v>26696.79</v>
      </c>
    </row>
    <row r="47" spans="1:15" x14ac:dyDescent="0.25">
      <c r="A47" s="64">
        <v>36</v>
      </c>
      <c r="B47" s="68" t="s">
        <v>43</v>
      </c>
      <c r="C47" s="64">
        <v>639</v>
      </c>
      <c r="D47" s="64">
        <v>893.35</v>
      </c>
      <c r="E47" s="66">
        <f t="shared" si="3"/>
        <v>1.9705273429831491</v>
      </c>
      <c r="F47" s="64">
        <v>640</v>
      </c>
      <c r="G47" s="64">
        <v>893.62</v>
      </c>
      <c r="H47" s="66">
        <f t="shared" si="4"/>
        <v>1.9686195496553118</v>
      </c>
      <c r="I47" s="64">
        <v>828</v>
      </c>
      <c r="J47" s="64">
        <v>1660.71</v>
      </c>
      <c r="K47" s="66">
        <f t="shared" si="5"/>
        <v>1.8627134502871501</v>
      </c>
      <c r="L47" s="64">
        <v>21959</v>
      </c>
      <c r="M47" s="64">
        <v>89155.42</v>
      </c>
      <c r="N47" s="64">
        <v>45335.58</v>
      </c>
      <c r="O47" s="64">
        <v>45393.23</v>
      </c>
    </row>
    <row r="48" spans="1:15" ht="30" x14ac:dyDescent="0.25">
      <c r="A48" s="64">
        <v>37</v>
      </c>
      <c r="B48" s="68" t="s">
        <v>44</v>
      </c>
      <c r="C48" s="64">
        <v>35</v>
      </c>
      <c r="D48" s="64">
        <v>60.72</v>
      </c>
      <c r="E48" s="66">
        <f t="shared" si="3"/>
        <v>4.0279408545443687</v>
      </c>
      <c r="F48" s="64">
        <v>36</v>
      </c>
      <c r="G48" s="64">
        <v>60.74</v>
      </c>
      <c r="H48" s="66">
        <f t="shared" si="4"/>
        <v>3.6297575580109833</v>
      </c>
      <c r="I48" s="64">
        <v>106</v>
      </c>
      <c r="J48" s="64">
        <v>290.44</v>
      </c>
      <c r="K48" s="66">
        <f t="shared" si="5"/>
        <v>6.434247458445669</v>
      </c>
      <c r="L48" s="64">
        <v>1144</v>
      </c>
      <c r="M48" s="64">
        <v>4513.97</v>
      </c>
      <c r="N48" s="64">
        <v>1507.47</v>
      </c>
      <c r="O48" s="64">
        <v>1673.39</v>
      </c>
    </row>
    <row r="49" spans="1:15" x14ac:dyDescent="0.25">
      <c r="A49" s="64">
        <v>38</v>
      </c>
      <c r="B49" s="68" t="s">
        <v>45</v>
      </c>
      <c r="C49" s="64">
        <v>1</v>
      </c>
      <c r="D49" s="64">
        <v>0.28999999999999998</v>
      </c>
      <c r="E49" s="66">
        <f t="shared" si="3"/>
        <v>0.1837420008870303</v>
      </c>
      <c r="F49" s="64">
        <v>1</v>
      </c>
      <c r="G49" s="64">
        <v>0.28999999999999998</v>
      </c>
      <c r="H49" s="66">
        <f t="shared" si="4"/>
        <v>0.18293067558190879</v>
      </c>
      <c r="I49" s="64">
        <v>68</v>
      </c>
      <c r="J49" s="64">
        <v>13.63</v>
      </c>
      <c r="K49" s="66">
        <f t="shared" si="5"/>
        <v>0.37023053165973563</v>
      </c>
      <c r="L49" s="64">
        <v>8563</v>
      </c>
      <c r="M49" s="64">
        <v>3681.49</v>
      </c>
      <c r="N49" s="64">
        <v>157.83000000000001</v>
      </c>
      <c r="O49" s="64">
        <v>158.53</v>
      </c>
    </row>
    <row r="50" spans="1:15" ht="30" x14ac:dyDescent="0.25">
      <c r="A50" s="64">
        <v>39</v>
      </c>
      <c r="B50" s="68" t="s">
        <v>46</v>
      </c>
      <c r="C50" s="64">
        <v>0</v>
      </c>
      <c r="D50" s="64">
        <v>0</v>
      </c>
      <c r="E50" s="66">
        <f t="shared" si="3"/>
        <v>0</v>
      </c>
      <c r="F50" s="64">
        <v>0</v>
      </c>
      <c r="G50" s="64">
        <v>0</v>
      </c>
      <c r="H50" s="66">
        <f t="shared" si="4"/>
        <v>0</v>
      </c>
      <c r="I50" s="64">
        <v>2</v>
      </c>
      <c r="J50" s="64">
        <v>0.84</v>
      </c>
      <c r="K50" s="66">
        <f t="shared" si="5"/>
        <v>9.7597248687084637E-2</v>
      </c>
      <c r="L50" s="64">
        <v>2666</v>
      </c>
      <c r="M50" s="64">
        <v>860.68</v>
      </c>
      <c r="N50" s="64">
        <v>39.97</v>
      </c>
      <c r="O50" s="64">
        <v>39.97</v>
      </c>
    </row>
    <row r="51" spans="1:15" ht="29.25" x14ac:dyDescent="0.25">
      <c r="A51" s="65"/>
      <c r="B51" s="69" t="s">
        <v>47</v>
      </c>
      <c r="C51" s="65">
        <f>SUM(C47:C50)</f>
        <v>675</v>
      </c>
      <c r="D51" s="65">
        <f>SUM(D47:D50)</f>
        <v>954.36</v>
      </c>
      <c r="E51" s="67">
        <f t="shared" si="3"/>
        <v>2.0287898709313286</v>
      </c>
      <c r="F51" s="65">
        <f>SUM(F47:F50)</f>
        <v>677</v>
      </c>
      <c r="G51" s="65">
        <f>SUM(G47:G50)</f>
        <v>954.65</v>
      </c>
      <c r="H51" s="67">
        <f t="shared" si="4"/>
        <v>2.0197769517987045</v>
      </c>
      <c r="I51" s="65">
        <f>SUM(I47:I50)</f>
        <v>1004</v>
      </c>
      <c r="J51" s="65">
        <f>SUM(J47:J50)</f>
        <v>1965.6200000000001</v>
      </c>
      <c r="K51" s="67">
        <f t="shared" si="5"/>
        <v>2.0014140901539497</v>
      </c>
      <c r="L51" s="65">
        <f>SUM(L47:L50)</f>
        <v>34332</v>
      </c>
      <c r="M51" s="65">
        <f>SUM(M47:M50)</f>
        <v>98211.56</v>
      </c>
      <c r="N51" s="65">
        <f>SUM(N47:N50)</f>
        <v>47040.850000000006</v>
      </c>
      <c r="O51" s="65">
        <f>SUM(O47:O50)</f>
        <v>47265.120000000003</v>
      </c>
    </row>
    <row r="52" spans="1:15" x14ac:dyDescent="0.25">
      <c r="A52" s="64">
        <v>40</v>
      </c>
      <c r="B52" s="68" t="s">
        <v>48</v>
      </c>
      <c r="C52" s="64">
        <v>0</v>
      </c>
      <c r="D52" s="64">
        <v>0</v>
      </c>
      <c r="E52" s="66" t="e">
        <f t="shared" si="3"/>
        <v>#DIV/0!</v>
      </c>
      <c r="F52" s="64">
        <v>0</v>
      </c>
      <c r="G52" s="64">
        <v>0</v>
      </c>
      <c r="H52" s="66" t="e">
        <f t="shared" si="4"/>
        <v>#DIV/0!</v>
      </c>
      <c r="I52" s="64">
        <v>0</v>
      </c>
      <c r="J52" s="64">
        <v>0</v>
      </c>
      <c r="K52" s="66" t="e">
        <f t="shared" si="5"/>
        <v>#DIV/0!</v>
      </c>
      <c r="L52" s="64">
        <v>0</v>
      </c>
      <c r="M52" s="64">
        <v>0</v>
      </c>
      <c r="N52" s="64">
        <v>0</v>
      </c>
      <c r="O52" s="64">
        <v>0</v>
      </c>
    </row>
    <row r="53" spans="1:15" x14ac:dyDescent="0.25">
      <c r="A53" s="64">
        <v>41</v>
      </c>
      <c r="B53" s="68" t="s">
        <v>49</v>
      </c>
      <c r="C53" s="64">
        <v>0</v>
      </c>
      <c r="D53" s="64">
        <v>0</v>
      </c>
      <c r="E53" s="66" t="e">
        <f t="shared" si="3"/>
        <v>#DIV/0!</v>
      </c>
      <c r="F53" s="64">
        <v>0</v>
      </c>
      <c r="G53" s="64">
        <v>0</v>
      </c>
      <c r="H53" s="66" t="e">
        <f t="shared" si="4"/>
        <v>#DIV/0!</v>
      </c>
      <c r="I53" s="64">
        <v>0</v>
      </c>
      <c r="J53" s="64">
        <v>0</v>
      </c>
      <c r="K53" s="66" t="e">
        <f t="shared" si="5"/>
        <v>#DIV/0!</v>
      </c>
      <c r="L53" s="64">
        <v>0</v>
      </c>
      <c r="M53" s="64">
        <v>0</v>
      </c>
      <c r="N53" s="64">
        <v>0</v>
      </c>
      <c r="O53" s="64">
        <v>0</v>
      </c>
    </row>
    <row r="54" spans="1:15" ht="30" x14ac:dyDescent="0.25">
      <c r="A54" s="64">
        <v>42</v>
      </c>
      <c r="B54" s="68" t="s">
        <v>50</v>
      </c>
      <c r="C54" s="64">
        <v>0</v>
      </c>
      <c r="D54" s="64">
        <v>0</v>
      </c>
      <c r="E54" s="66" t="e">
        <f t="shared" si="3"/>
        <v>#DIV/0!</v>
      </c>
      <c r="F54" s="64">
        <v>0</v>
      </c>
      <c r="G54" s="64">
        <v>0</v>
      </c>
      <c r="H54" s="66" t="e">
        <f t="shared" si="4"/>
        <v>#DIV/0!</v>
      </c>
      <c r="I54" s="64">
        <v>0</v>
      </c>
      <c r="J54" s="64">
        <v>0</v>
      </c>
      <c r="K54" s="66" t="e">
        <f t="shared" si="5"/>
        <v>#DIV/0!</v>
      </c>
      <c r="L54" s="64">
        <v>0</v>
      </c>
      <c r="M54" s="64">
        <v>0</v>
      </c>
      <c r="N54" s="64">
        <v>0</v>
      </c>
      <c r="O54" s="64">
        <v>0</v>
      </c>
    </row>
    <row r="55" spans="1:15" x14ac:dyDescent="0.25">
      <c r="A55" s="64">
        <v>43</v>
      </c>
      <c r="B55" s="68" t="s">
        <v>51</v>
      </c>
      <c r="C55" s="64">
        <v>0</v>
      </c>
      <c r="D55" s="64">
        <v>0</v>
      </c>
      <c r="E55" s="66" t="e">
        <f t="shared" si="3"/>
        <v>#DIV/0!</v>
      </c>
      <c r="F55" s="64">
        <v>0</v>
      </c>
      <c r="G55" s="64">
        <v>0</v>
      </c>
      <c r="H55" s="66" t="e">
        <f t="shared" si="4"/>
        <v>#DIV/0!</v>
      </c>
      <c r="I55" s="64">
        <v>0</v>
      </c>
      <c r="J55" s="64">
        <v>0</v>
      </c>
      <c r="K55" s="66" t="e">
        <f t="shared" si="5"/>
        <v>#DIV/0!</v>
      </c>
      <c r="L55" s="64">
        <v>0</v>
      </c>
      <c r="M55" s="64">
        <v>0</v>
      </c>
      <c r="N55" s="64">
        <v>0</v>
      </c>
      <c r="O55" s="64">
        <v>0</v>
      </c>
    </row>
    <row r="56" spans="1:15" x14ac:dyDescent="0.25">
      <c r="A56" s="65"/>
      <c r="B56" s="69" t="s">
        <v>52</v>
      </c>
      <c r="C56" s="65">
        <f>SUM(C52:C55)</f>
        <v>0</v>
      </c>
      <c r="D56" s="65">
        <f>SUM(D52:D55)</f>
        <v>0</v>
      </c>
      <c r="E56" s="67" t="e">
        <f t="shared" si="3"/>
        <v>#DIV/0!</v>
      </c>
      <c r="F56" s="65">
        <f>SUM(F52:F55)</f>
        <v>0</v>
      </c>
      <c r="G56" s="65">
        <f>SUM(G52:G55)</f>
        <v>0</v>
      </c>
      <c r="H56" s="67" t="e">
        <f t="shared" si="4"/>
        <v>#DIV/0!</v>
      </c>
      <c r="I56" s="65">
        <f>SUM(I52:I55)</f>
        <v>0</v>
      </c>
      <c r="J56" s="65">
        <f>SUM(J52:J55)</f>
        <v>0</v>
      </c>
      <c r="K56" s="67" t="e">
        <f t="shared" si="5"/>
        <v>#DIV/0!</v>
      </c>
      <c r="L56" s="65">
        <f>SUM(L52:L55)</f>
        <v>0</v>
      </c>
      <c r="M56" s="65">
        <f>SUM(M52:M55)</f>
        <v>0</v>
      </c>
      <c r="N56" s="65">
        <f>SUM(N52:N55)</f>
        <v>0</v>
      </c>
      <c r="O56" s="65">
        <f>SUM(O52:O55)</f>
        <v>0</v>
      </c>
    </row>
    <row r="57" spans="1:15" x14ac:dyDescent="0.25">
      <c r="A57" s="65"/>
      <c r="B57" s="69" t="s">
        <v>83</v>
      </c>
      <c r="C57" s="65">
        <f>SUM(C33,C35,C40,C46,C51,C56)</f>
        <v>15096</v>
      </c>
      <c r="D57" s="65">
        <f>SUM(D33,D35,D40,D46,D51,D56)</f>
        <v>86642.189999999988</v>
      </c>
      <c r="E57" s="67">
        <f t="shared" si="3"/>
        <v>4.005547320905797</v>
      </c>
      <c r="F57" s="65">
        <f>SUM(F33,F35,F40,F46,F51,F56)</f>
        <v>18809</v>
      </c>
      <c r="G57" s="65">
        <f>SUM(G33,G35,G40,G46,G51,G56)</f>
        <v>107950.51999999999</v>
      </c>
      <c r="H57" s="67">
        <f t="shared" si="4"/>
        <v>3.144242967354856</v>
      </c>
      <c r="I57" s="65">
        <f>SUM(I33,I35,I40,I46,I51,I56)</f>
        <v>91400</v>
      </c>
      <c r="J57" s="65">
        <f>SUM(J33,J35,J40,J46,J51,J56)</f>
        <v>389155.82999999996</v>
      </c>
      <c r="K57" s="67">
        <f t="shared" si="5"/>
        <v>4.753320302668091</v>
      </c>
      <c r="L57" s="65">
        <f>SUM(L33,L35,L40,L46,L51,L56)</f>
        <v>1861768</v>
      </c>
      <c r="M57" s="65">
        <f>SUM(M33,M35,M40,M46,M51,M56)</f>
        <v>8187031.4900000002</v>
      </c>
      <c r="N57" s="65">
        <f>SUM(N33,N35,N40,N46,N51,N56)</f>
        <v>2163054.9600000004</v>
      </c>
      <c r="O57" s="65">
        <f>SUM(O33,O35,O40,O46,O51,O56)</f>
        <v>3433275.3899999997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9"/>
  <sheetViews>
    <sheetView workbookViewId="0">
      <selection activeCell="G1" sqref="G1"/>
    </sheetView>
  </sheetViews>
  <sheetFormatPr defaultColWidth="9.140625" defaultRowHeight="15" x14ac:dyDescent="0.25"/>
  <cols>
    <col min="1" max="1" width="5.5703125" style="8" customWidth="1"/>
    <col min="2" max="2" width="18.140625" style="8" bestFit="1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8.85546875" style="8" customWidth="1"/>
    <col min="8" max="8" width="11.140625" style="8" customWidth="1"/>
    <col min="9" max="9" width="8.85546875" style="8" customWidth="1"/>
    <col min="10" max="10" width="11.140625" style="8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9.140625" style="8" customWidth="1"/>
    <col min="18" max="16384" width="9.140625" style="8"/>
  </cols>
  <sheetData>
    <row r="1" spans="1:16" ht="15.75" x14ac:dyDescent="0.25">
      <c r="A1" s="25"/>
      <c r="B1" s="39" t="s">
        <v>206</v>
      </c>
      <c r="C1" s="26"/>
      <c r="D1" s="28" t="s">
        <v>0</v>
      </c>
      <c r="E1" s="28"/>
      <c r="F1" s="37"/>
      <c r="G1" s="31" t="s">
        <v>215</v>
      </c>
      <c r="H1" s="26"/>
      <c r="I1" s="26"/>
      <c r="J1" s="39" t="s">
        <v>145</v>
      </c>
      <c r="K1" s="26"/>
      <c r="L1" s="26"/>
      <c r="M1" s="26"/>
      <c r="N1" s="39" t="s">
        <v>68</v>
      </c>
      <c r="O1" s="26"/>
      <c r="P1" s="38"/>
    </row>
    <row r="2" spans="1:16" s="9" customFormat="1" x14ac:dyDescent="0.25">
      <c r="A2" s="80" t="s">
        <v>146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111"/>
      <c r="N2" s="111"/>
      <c r="O2" s="40"/>
      <c r="P2" s="41"/>
    </row>
    <row r="3" spans="1:16" x14ac:dyDescent="0.25">
      <c r="A3" s="103" t="s">
        <v>70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12"/>
      <c r="P3" s="113"/>
    </row>
    <row r="4" spans="1:16" x14ac:dyDescent="0.25">
      <c r="A4" s="96" t="s">
        <v>71</v>
      </c>
      <c r="B4" s="96" t="s">
        <v>54</v>
      </c>
      <c r="C4" s="96" t="s">
        <v>72</v>
      </c>
      <c r="D4" s="96"/>
      <c r="E4" s="96" t="s">
        <v>73</v>
      </c>
      <c r="F4" s="96"/>
      <c r="G4" s="96" t="s">
        <v>74</v>
      </c>
      <c r="H4" s="96"/>
      <c r="I4" s="96" t="s">
        <v>75</v>
      </c>
      <c r="J4" s="96"/>
      <c r="K4" s="96" t="s">
        <v>76</v>
      </c>
      <c r="L4" s="96"/>
      <c r="M4" s="96" t="s">
        <v>77</v>
      </c>
      <c r="N4" s="96"/>
      <c r="O4" s="96" t="s">
        <v>78</v>
      </c>
      <c r="P4" s="96"/>
    </row>
    <row r="5" spans="1:16" s="11" customFormat="1" ht="53.45" customHeight="1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23.45" customHeight="1" x14ac:dyDescent="0.25">
      <c r="A6" s="96"/>
      <c r="B6" s="96"/>
      <c r="C6" s="6" t="s">
        <v>81</v>
      </c>
      <c r="D6" s="6" t="s">
        <v>82</v>
      </c>
      <c r="E6" s="6" t="s">
        <v>81</v>
      </c>
      <c r="F6" s="6" t="s">
        <v>82</v>
      </c>
      <c r="G6" s="6" t="s">
        <v>81</v>
      </c>
      <c r="H6" s="6" t="s">
        <v>82</v>
      </c>
      <c r="I6" s="6" t="s">
        <v>81</v>
      </c>
      <c r="J6" s="6" t="s">
        <v>82</v>
      </c>
      <c r="K6" s="6" t="s">
        <v>81</v>
      </c>
      <c r="L6" s="6" t="s">
        <v>82</v>
      </c>
      <c r="M6" s="6" t="s">
        <v>81</v>
      </c>
      <c r="N6" s="6" t="s">
        <v>82</v>
      </c>
      <c r="O6" s="6" t="s">
        <v>81</v>
      </c>
      <c r="P6" s="6" t="s">
        <v>82</v>
      </c>
    </row>
    <row r="7" spans="1:16" x14ac:dyDescent="0.25">
      <c r="A7" s="64">
        <v>1</v>
      </c>
      <c r="B7" s="64" t="s">
        <v>55</v>
      </c>
      <c r="C7" s="64">
        <v>1184</v>
      </c>
      <c r="D7" s="64">
        <v>2310.84</v>
      </c>
      <c r="E7" s="64">
        <v>543</v>
      </c>
      <c r="F7" s="64">
        <v>1088.5999999999999</v>
      </c>
      <c r="G7" s="64">
        <v>641</v>
      </c>
      <c r="H7" s="64">
        <v>1222.24</v>
      </c>
      <c r="I7" s="64">
        <v>144</v>
      </c>
      <c r="J7" s="64">
        <v>214.69</v>
      </c>
      <c r="K7" s="64">
        <v>277</v>
      </c>
      <c r="L7" s="64">
        <v>719.72</v>
      </c>
      <c r="M7" s="64">
        <v>20</v>
      </c>
      <c r="N7" s="64">
        <v>66.209999999999994</v>
      </c>
      <c r="O7" s="64">
        <v>1481</v>
      </c>
      <c r="P7" s="64">
        <v>3096.77</v>
      </c>
    </row>
    <row r="8" spans="1:16" x14ac:dyDescent="0.25">
      <c r="A8" s="64">
        <v>2</v>
      </c>
      <c r="B8" s="64" t="s">
        <v>56</v>
      </c>
      <c r="C8" s="64">
        <v>1781</v>
      </c>
      <c r="D8" s="64">
        <v>2057.59</v>
      </c>
      <c r="E8" s="64">
        <v>1365</v>
      </c>
      <c r="F8" s="64">
        <v>1603.29</v>
      </c>
      <c r="G8" s="64">
        <v>416</v>
      </c>
      <c r="H8" s="64">
        <v>454.3</v>
      </c>
      <c r="I8" s="64">
        <v>673</v>
      </c>
      <c r="J8" s="64">
        <v>952.52</v>
      </c>
      <c r="K8" s="64">
        <v>270</v>
      </c>
      <c r="L8" s="64">
        <v>459.54</v>
      </c>
      <c r="M8" s="64">
        <v>12</v>
      </c>
      <c r="N8" s="64">
        <v>10.9</v>
      </c>
      <c r="O8" s="64">
        <v>2063</v>
      </c>
      <c r="P8" s="64">
        <v>2528.0300000000002</v>
      </c>
    </row>
    <row r="9" spans="1:16" x14ac:dyDescent="0.25">
      <c r="A9" s="64">
        <v>3</v>
      </c>
      <c r="B9" s="64" t="s">
        <v>57</v>
      </c>
      <c r="C9" s="64">
        <v>1194</v>
      </c>
      <c r="D9" s="64">
        <v>1078.99</v>
      </c>
      <c r="E9" s="64">
        <v>771</v>
      </c>
      <c r="F9" s="64">
        <v>627.1</v>
      </c>
      <c r="G9" s="64">
        <v>423</v>
      </c>
      <c r="H9" s="64">
        <v>451.89</v>
      </c>
      <c r="I9" s="64">
        <v>87</v>
      </c>
      <c r="J9" s="64">
        <v>106.42</v>
      </c>
      <c r="K9" s="64">
        <v>24</v>
      </c>
      <c r="L9" s="64">
        <v>60.6</v>
      </c>
      <c r="M9" s="64">
        <v>28</v>
      </c>
      <c r="N9" s="64">
        <v>47.18</v>
      </c>
      <c r="O9" s="64">
        <v>1246</v>
      </c>
      <c r="P9" s="64">
        <v>1186.77</v>
      </c>
    </row>
    <row r="10" spans="1:16" x14ac:dyDescent="0.25">
      <c r="A10" s="64">
        <v>4</v>
      </c>
      <c r="B10" s="64" t="s">
        <v>58</v>
      </c>
      <c r="C10" s="64">
        <v>8850</v>
      </c>
      <c r="D10" s="64">
        <v>7141.36</v>
      </c>
      <c r="E10" s="64">
        <v>5736</v>
      </c>
      <c r="F10" s="64">
        <v>5236.96</v>
      </c>
      <c r="G10" s="64">
        <v>3114</v>
      </c>
      <c r="H10" s="64">
        <v>1904.4</v>
      </c>
      <c r="I10" s="64">
        <v>904</v>
      </c>
      <c r="J10" s="64">
        <v>422.78</v>
      </c>
      <c r="K10" s="64">
        <v>63</v>
      </c>
      <c r="L10" s="64">
        <v>164.75</v>
      </c>
      <c r="M10" s="64">
        <v>92</v>
      </c>
      <c r="N10" s="64">
        <v>505.41</v>
      </c>
      <c r="O10" s="64">
        <v>9005</v>
      </c>
      <c r="P10" s="64">
        <v>7811.52</v>
      </c>
    </row>
    <row r="11" spans="1:16" x14ac:dyDescent="0.25">
      <c r="A11" s="64">
        <v>5</v>
      </c>
      <c r="B11" s="64" t="s">
        <v>59</v>
      </c>
      <c r="C11" s="64">
        <v>543</v>
      </c>
      <c r="D11" s="64">
        <v>1349.33</v>
      </c>
      <c r="E11" s="64">
        <v>445</v>
      </c>
      <c r="F11" s="64">
        <v>1155.1400000000001</v>
      </c>
      <c r="G11" s="64">
        <v>98</v>
      </c>
      <c r="H11" s="64">
        <v>194.19</v>
      </c>
      <c r="I11" s="64">
        <v>162</v>
      </c>
      <c r="J11" s="64">
        <v>394.94</v>
      </c>
      <c r="K11" s="64">
        <v>64</v>
      </c>
      <c r="L11" s="64">
        <v>189.82</v>
      </c>
      <c r="M11" s="64">
        <v>5</v>
      </c>
      <c r="N11" s="64">
        <v>31.96</v>
      </c>
      <c r="O11" s="64">
        <v>612</v>
      </c>
      <c r="P11" s="64">
        <v>1571.11</v>
      </c>
    </row>
    <row r="12" spans="1:16" x14ac:dyDescent="0.25">
      <c r="A12" s="64">
        <v>6</v>
      </c>
      <c r="B12" s="64" t="s">
        <v>60</v>
      </c>
      <c r="C12" s="64">
        <v>3416</v>
      </c>
      <c r="D12" s="64">
        <v>9564.48</v>
      </c>
      <c r="E12" s="64">
        <v>3051</v>
      </c>
      <c r="F12" s="64">
        <v>8331.42</v>
      </c>
      <c r="G12" s="64">
        <v>365</v>
      </c>
      <c r="H12" s="64">
        <v>1233.06</v>
      </c>
      <c r="I12" s="64">
        <v>149</v>
      </c>
      <c r="J12" s="64">
        <v>514.95000000000005</v>
      </c>
      <c r="K12" s="64">
        <v>49</v>
      </c>
      <c r="L12" s="64">
        <v>141.68</v>
      </c>
      <c r="M12" s="64">
        <v>44</v>
      </c>
      <c r="N12" s="64">
        <v>565.12</v>
      </c>
      <c r="O12" s="64">
        <v>3509</v>
      </c>
      <c r="P12" s="64">
        <v>10271.280000000001</v>
      </c>
    </row>
    <row r="13" spans="1:16" x14ac:dyDescent="0.25">
      <c r="A13" s="64">
        <v>7</v>
      </c>
      <c r="B13" s="64" t="s">
        <v>61</v>
      </c>
      <c r="C13" s="64">
        <v>162</v>
      </c>
      <c r="D13" s="64">
        <v>366.53</v>
      </c>
      <c r="E13" s="64">
        <v>154</v>
      </c>
      <c r="F13" s="64">
        <v>355.79</v>
      </c>
      <c r="G13" s="64">
        <v>8</v>
      </c>
      <c r="H13" s="64">
        <v>10.74</v>
      </c>
      <c r="I13" s="64">
        <v>0</v>
      </c>
      <c r="J13" s="64">
        <v>0</v>
      </c>
      <c r="K13" s="64">
        <v>1</v>
      </c>
      <c r="L13" s="64">
        <v>5.26</v>
      </c>
      <c r="M13" s="64">
        <v>0</v>
      </c>
      <c r="N13" s="64">
        <v>0</v>
      </c>
      <c r="O13" s="64">
        <v>163</v>
      </c>
      <c r="P13" s="64">
        <v>371.79</v>
      </c>
    </row>
    <row r="14" spans="1:16" x14ac:dyDescent="0.25">
      <c r="A14" s="64">
        <v>8</v>
      </c>
      <c r="B14" s="64" t="s">
        <v>62</v>
      </c>
      <c r="C14" s="64">
        <v>3256</v>
      </c>
      <c r="D14" s="64">
        <v>6621.73</v>
      </c>
      <c r="E14" s="64">
        <v>2433</v>
      </c>
      <c r="F14" s="64">
        <v>5210.6000000000004</v>
      </c>
      <c r="G14" s="64">
        <v>823</v>
      </c>
      <c r="H14" s="64">
        <v>1411.13</v>
      </c>
      <c r="I14" s="64">
        <v>865</v>
      </c>
      <c r="J14" s="64">
        <v>1731.51</v>
      </c>
      <c r="K14" s="64">
        <v>321</v>
      </c>
      <c r="L14" s="64">
        <v>792.35</v>
      </c>
      <c r="M14" s="64">
        <v>34</v>
      </c>
      <c r="N14" s="64">
        <v>127.72</v>
      </c>
      <c r="O14" s="64">
        <v>3611</v>
      </c>
      <c r="P14" s="64">
        <v>7541.8</v>
      </c>
    </row>
    <row r="15" spans="1:16" x14ac:dyDescent="0.25">
      <c r="A15" s="64">
        <v>9</v>
      </c>
      <c r="B15" s="64" t="s">
        <v>63</v>
      </c>
      <c r="C15" s="64">
        <v>6089</v>
      </c>
      <c r="D15" s="64">
        <v>22414.95</v>
      </c>
      <c r="E15" s="64">
        <v>4701</v>
      </c>
      <c r="F15" s="64">
        <v>18114.439999999999</v>
      </c>
      <c r="G15" s="64">
        <v>1388</v>
      </c>
      <c r="H15" s="64">
        <v>4300.51</v>
      </c>
      <c r="I15" s="64">
        <v>1381</v>
      </c>
      <c r="J15" s="64">
        <v>5156.9399999999996</v>
      </c>
      <c r="K15" s="64">
        <v>719</v>
      </c>
      <c r="L15" s="64">
        <v>2201.92</v>
      </c>
      <c r="M15" s="64">
        <v>75</v>
      </c>
      <c r="N15" s="64">
        <v>1277.79</v>
      </c>
      <c r="O15" s="64">
        <v>6883</v>
      </c>
      <c r="P15" s="64">
        <v>25894.66</v>
      </c>
    </row>
    <row r="16" spans="1:16" x14ac:dyDescent="0.25">
      <c r="A16" s="64">
        <v>10</v>
      </c>
      <c r="B16" s="64" t="s">
        <v>64</v>
      </c>
      <c r="C16" s="64">
        <v>2240</v>
      </c>
      <c r="D16" s="64">
        <v>4810.67</v>
      </c>
      <c r="E16" s="64">
        <v>1626</v>
      </c>
      <c r="F16" s="64">
        <v>3546.15</v>
      </c>
      <c r="G16" s="64">
        <v>614</v>
      </c>
      <c r="H16" s="64">
        <v>1264.52</v>
      </c>
      <c r="I16" s="64">
        <v>498</v>
      </c>
      <c r="J16" s="64">
        <v>931.59</v>
      </c>
      <c r="K16" s="64">
        <v>426</v>
      </c>
      <c r="L16" s="64">
        <v>1066.1400000000001</v>
      </c>
      <c r="M16" s="64">
        <v>27</v>
      </c>
      <c r="N16" s="64">
        <v>2800.85</v>
      </c>
      <c r="O16" s="64">
        <v>2693</v>
      </c>
      <c r="P16" s="64">
        <v>8677.66</v>
      </c>
    </row>
    <row r="17" spans="1:16" x14ac:dyDescent="0.25">
      <c r="A17" s="64">
        <v>11</v>
      </c>
      <c r="B17" s="64" t="s">
        <v>65</v>
      </c>
      <c r="C17" s="64">
        <v>2557</v>
      </c>
      <c r="D17" s="64">
        <v>4810.05</v>
      </c>
      <c r="E17" s="64">
        <v>1430</v>
      </c>
      <c r="F17" s="64">
        <v>2600.54</v>
      </c>
      <c r="G17" s="64">
        <v>1127</v>
      </c>
      <c r="H17" s="64">
        <v>2209.5100000000002</v>
      </c>
      <c r="I17" s="64">
        <v>170</v>
      </c>
      <c r="J17" s="64">
        <v>282</v>
      </c>
      <c r="K17" s="64">
        <v>439</v>
      </c>
      <c r="L17" s="64">
        <v>1909.03</v>
      </c>
      <c r="M17" s="64">
        <v>74</v>
      </c>
      <c r="N17" s="64">
        <v>1084.95</v>
      </c>
      <c r="O17" s="64">
        <v>3070</v>
      </c>
      <c r="P17" s="64">
        <v>7804.03</v>
      </c>
    </row>
    <row r="18" spans="1:16" x14ac:dyDescent="0.25">
      <c r="A18" s="64">
        <v>12</v>
      </c>
      <c r="B18" s="64" t="s">
        <v>66</v>
      </c>
      <c r="C18" s="64">
        <v>2553</v>
      </c>
      <c r="D18" s="64">
        <v>5283.37</v>
      </c>
      <c r="E18" s="64">
        <v>1493</v>
      </c>
      <c r="F18" s="64">
        <v>2364.04</v>
      </c>
      <c r="G18" s="64">
        <v>1060</v>
      </c>
      <c r="H18" s="64">
        <v>2919.33</v>
      </c>
      <c r="I18" s="64">
        <v>225</v>
      </c>
      <c r="J18" s="64">
        <v>283</v>
      </c>
      <c r="K18" s="64">
        <v>94</v>
      </c>
      <c r="L18" s="64">
        <v>334.82</v>
      </c>
      <c r="M18" s="64">
        <v>48</v>
      </c>
      <c r="N18" s="64">
        <v>757.16</v>
      </c>
      <c r="O18" s="64">
        <v>2695</v>
      </c>
      <c r="P18" s="64">
        <v>6375.35</v>
      </c>
    </row>
    <row r="19" spans="1:16" x14ac:dyDescent="0.25">
      <c r="A19" s="65"/>
      <c r="B19" s="65" t="s">
        <v>83</v>
      </c>
      <c r="C19" s="65">
        <f t="shared" ref="C19:P19" si="0">SUM(C7:C18)</f>
        <v>33825</v>
      </c>
      <c r="D19" s="65">
        <f t="shared" si="0"/>
        <v>67809.89</v>
      </c>
      <c r="E19" s="65">
        <f t="shared" si="0"/>
        <v>23748</v>
      </c>
      <c r="F19" s="65">
        <f t="shared" si="0"/>
        <v>50234.07</v>
      </c>
      <c r="G19" s="65">
        <f t="shared" si="0"/>
        <v>10077</v>
      </c>
      <c r="H19" s="65">
        <f t="shared" si="0"/>
        <v>17575.82</v>
      </c>
      <c r="I19" s="65">
        <f t="shared" si="0"/>
        <v>5258</v>
      </c>
      <c r="J19" s="65">
        <f t="shared" si="0"/>
        <v>10991.34</v>
      </c>
      <c r="K19" s="65">
        <f t="shared" si="0"/>
        <v>2747</v>
      </c>
      <c r="L19" s="65">
        <f t="shared" si="0"/>
        <v>8045.6299999999992</v>
      </c>
      <c r="M19" s="65">
        <f t="shared" si="0"/>
        <v>459</v>
      </c>
      <c r="N19" s="65">
        <f t="shared" si="0"/>
        <v>7275.2499999999991</v>
      </c>
      <c r="O19" s="65">
        <f t="shared" si="0"/>
        <v>37031</v>
      </c>
      <c r="P19" s="65">
        <f t="shared" si="0"/>
        <v>83130.770000000019</v>
      </c>
    </row>
  </sheetData>
  <mergeCells count="11">
    <mergeCell ref="O4:P5"/>
    <mergeCell ref="A2:N2"/>
    <mergeCell ref="A4:A6"/>
    <mergeCell ref="B4:B6"/>
    <mergeCell ref="K4:L5"/>
    <mergeCell ref="M4:N5"/>
    <mergeCell ref="C4:D5"/>
    <mergeCell ref="E4:F5"/>
    <mergeCell ref="G4:H5"/>
    <mergeCell ref="I4:J5"/>
    <mergeCell ref="A3:P3"/>
  </mergeCells>
  <pageMargins left="0.7" right="0.7" top="0.75" bottom="0.75" header="0.3" footer="0.3"/>
  <pageSetup paperSize="9" scale="8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9"/>
  <sheetViews>
    <sheetView workbookViewId="0">
      <selection activeCell="G1" sqref="G1"/>
    </sheetView>
  </sheetViews>
  <sheetFormatPr defaultRowHeight="15" x14ac:dyDescent="0.25"/>
  <cols>
    <col min="1" max="1" width="4.28515625" customWidth="1"/>
    <col min="2" max="2" width="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8.85546875" customWidth="1"/>
    <col min="14" max="14" width="11.140625" customWidth="1"/>
    <col min="15" max="15" width="8.85546875" customWidth="1"/>
    <col min="16" max="16" width="11.140625" customWidth="1"/>
  </cols>
  <sheetData>
    <row r="1" spans="1:16" ht="15.75" x14ac:dyDescent="0.25">
      <c r="A1" s="25"/>
      <c r="B1" s="39" t="s">
        <v>206</v>
      </c>
      <c r="C1" s="26"/>
      <c r="D1" s="28" t="s">
        <v>0</v>
      </c>
      <c r="E1" s="28"/>
      <c r="F1" s="37"/>
      <c r="G1" s="31" t="s">
        <v>216</v>
      </c>
      <c r="H1" s="26"/>
      <c r="I1" s="39" t="s">
        <v>147</v>
      </c>
      <c r="J1" s="26"/>
      <c r="K1" s="26"/>
      <c r="L1" s="26"/>
      <c r="M1" s="39" t="s">
        <v>68</v>
      </c>
      <c r="N1" s="26"/>
      <c r="O1" s="26"/>
      <c r="P1" s="38"/>
    </row>
    <row r="2" spans="1:16" x14ac:dyDescent="0.25">
      <c r="A2" s="80" t="s">
        <v>146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42"/>
      <c r="M2" s="40"/>
      <c r="N2" s="40"/>
      <c r="O2" s="40"/>
      <c r="P2" s="41"/>
    </row>
    <row r="3" spans="1:16" x14ac:dyDescent="0.25">
      <c r="A3" s="97" t="s">
        <v>85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30" customHeight="1" x14ac:dyDescent="0.25">
      <c r="A4" s="101" t="s">
        <v>71</v>
      </c>
      <c r="B4" s="101" t="s">
        <v>54</v>
      </c>
      <c r="C4" s="96" t="s">
        <v>86</v>
      </c>
      <c r="D4" s="96"/>
      <c r="E4" s="96" t="s">
        <v>87</v>
      </c>
      <c r="F4" s="96"/>
      <c r="G4" s="96" t="s">
        <v>88</v>
      </c>
      <c r="H4" s="96"/>
      <c r="I4" s="100" t="s">
        <v>89</v>
      </c>
      <c r="J4" s="100"/>
      <c r="K4" s="100" t="s">
        <v>90</v>
      </c>
      <c r="L4" s="100"/>
      <c r="M4" s="96" t="s">
        <v>95</v>
      </c>
      <c r="N4" s="96"/>
      <c r="O4" s="96" t="s">
        <v>97</v>
      </c>
      <c r="P4" s="96"/>
    </row>
    <row r="5" spans="1:16" ht="39" customHeight="1" x14ac:dyDescent="0.25">
      <c r="A5" s="102"/>
      <c r="B5" s="102"/>
      <c r="C5" s="6" t="s">
        <v>81</v>
      </c>
      <c r="D5" s="6" t="s">
        <v>82</v>
      </c>
      <c r="E5" s="6" t="s">
        <v>81</v>
      </c>
      <c r="F5" s="6" t="s">
        <v>82</v>
      </c>
      <c r="G5" s="6" t="s">
        <v>81</v>
      </c>
      <c r="H5" s="6" t="s">
        <v>82</v>
      </c>
      <c r="I5" s="6" t="s">
        <v>81</v>
      </c>
      <c r="J5" s="6" t="s">
        <v>82</v>
      </c>
      <c r="K5" s="6" t="s">
        <v>81</v>
      </c>
      <c r="L5" s="6" t="s">
        <v>82</v>
      </c>
      <c r="M5" s="6" t="s">
        <v>81</v>
      </c>
      <c r="N5" s="6" t="s">
        <v>82</v>
      </c>
      <c r="O5" s="6" t="s">
        <v>81</v>
      </c>
      <c r="P5" s="6" t="s">
        <v>82</v>
      </c>
    </row>
    <row r="7" spans="1:16" x14ac:dyDescent="0.25">
      <c r="A7" s="70">
        <v>1</v>
      </c>
      <c r="B7" s="70" t="s">
        <v>55</v>
      </c>
      <c r="C7" s="70">
        <v>1104</v>
      </c>
      <c r="D7" s="70">
        <v>3631.59</v>
      </c>
      <c r="E7" s="70">
        <v>86</v>
      </c>
      <c r="F7" s="70">
        <v>766.43</v>
      </c>
      <c r="G7" s="70">
        <v>1</v>
      </c>
      <c r="H7" s="70">
        <v>1</v>
      </c>
      <c r="I7" s="70">
        <v>27</v>
      </c>
      <c r="J7" s="70">
        <v>47.4</v>
      </c>
      <c r="K7" s="70">
        <v>1218</v>
      </c>
      <c r="L7" s="70">
        <v>4446.42</v>
      </c>
      <c r="M7" s="70">
        <v>0</v>
      </c>
      <c r="N7" s="70">
        <v>0</v>
      </c>
      <c r="O7" s="70">
        <v>27</v>
      </c>
      <c r="P7" s="70">
        <v>78.41</v>
      </c>
    </row>
    <row r="8" spans="1:16" x14ac:dyDescent="0.25">
      <c r="A8" s="70">
        <v>2</v>
      </c>
      <c r="B8" s="70" t="s">
        <v>56</v>
      </c>
      <c r="C8" s="70">
        <v>1120</v>
      </c>
      <c r="D8" s="70">
        <v>2749.96</v>
      </c>
      <c r="E8" s="70">
        <v>26</v>
      </c>
      <c r="F8" s="70">
        <v>305.2</v>
      </c>
      <c r="G8" s="70">
        <v>0</v>
      </c>
      <c r="H8" s="70">
        <v>0</v>
      </c>
      <c r="I8" s="70">
        <v>86</v>
      </c>
      <c r="J8" s="70">
        <v>122.4</v>
      </c>
      <c r="K8" s="70">
        <v>1232</v>
      </c>
      <c r="L8" s="70">
        <v>3177.56</v>
      </c>
      <c r="M8" s="70">
        <v>0</v>
      </c>
      <c r="N8" s="70">
        <v>0</v>
      </c>
      <c r="O8" s="70">
        <v>20</v>
      </c>
      <c r="P8" s="70">
        <v>28.8</v>
      </c>
    </row>
    <row r="9" spans="1:16" x14ac:dyDescent="0.25">
      <c r="A9" s="70">
        <v>3</v>
      </c>
      <c r="B9" s="70" t="s">
        <v>57</v>
      </c>
      <c r="C9" s="70">
        <v>1814</v>
      </c>
      <c r="D9" s="70">
        <v>5683.79</v>
      </c>
      <c r="E9" s="70">
        <v>25</v>
      </c>
      <c r="F9" s="70">
        <v>1411.5</v>
      </c>
      <c r="G9" s="70">
        <v>1</v>
      </c>
      <c r="H9" s="70">
        <v>22.34</v>
      </c>
      <c r="I9" s="70">
        <v>33</v>
      </c>
      <c r="J9" s="70">
        <v>153.51</v>
      </c>
      <c r="K9" s="70">
        <v>1873</v>
      </c>
      <c r="L9" s="70">
        <v>7271.14</v>
      </c>
      <c r="M9" s="70">
        <v>0</v>
      </c>
      <c r="N9" s="70">
        <v>0</v>
      </c>
      <c r="O9" s="70">
        <v>28</v>
      </c>
      <c r="P9" s="70">
        <v>64</v>
      </c>
    </row>
    <row r="10" spans="1:16" x14ac:dyDescent="0.25">
      <c r="A10" s="70">
        <v>4</v>
      </c>
      <c r="B10" s="70" t="s">
        <v>58</v>
      </c>
      <c r="C10" s="70">
        <v>6622</v>
      </c>
      <c r="D10" s="70">
        <v>18525.61</v>
      </c>
      <c r="E10" s="70">
        <v>126</v>
      </c>
      <c r="F10" s="70">
        <v>7751.05</v>
      </c>
      <c r="G10" s="70">
        <v>6</v>
      </c>
      <c r="H10" s="70">
        <v>18.66</v>
      </c>
      <c r="I10" s="70">
        <v>126</v>
      </c>
      <c r="J10" s="70">
        <v>351.93</v>
      </c>
      <c r="K10" s="70">
        <v>6880</v>
      </c>
      <c r="L10" s="70">
        <v>26647.25</v>
      </c>
      <c r="M10" s="70">
        <v>0</v>
      </c>
      <c r="N10" s="70">
        <v>0</v>
      </c>
      <c r="O10" s="70">
        <v>122</v>
      </c>
      <c r="P10" s="70">
        <v>426.3</v>
      </c>
    </row>
    <row r="11" spans="1:16" x14ac:dyDescent="0.25">
      <c r="A11" s="70">
        <v>5</v>
      </c>
      <c r="B11" s="70" t="s">
        <v>59</v>
      </c>
      <c r="C11" s="70">
        <v>435</v>
      </c>
      <c r="D11" s="70">
        <v>952.54</v>
      </c>
      <c r="E11" s="70">
        <v>6</v>
      </c>
      <c r="F11" s="70">
        <v>34.26</v>
      </c>
      <c r="G11" s="70">
        <v>0</v>
      </c>
      <c r="H11" s="70">
        <v>0</v>
      </c>
      <c r="I11" s="70">
        <v>9</v>
      </c>
      <c r="J11" s="70">
        <v>17.239999999999998</v>
      </c>
      <c r="K11" s="70">
        <v>450</v>
      </c>
      <c r="L11" s="70">
        <v>1004.04</v>
      </c>
      <c r="M11" s="70">
        <v>0</v>
      </c>
      <c r="N11" s="70">
        <v>0</v>
      </c>
      <c r="O11" s="70">
        <v>6</v>
      </c>
      <c r="P11" s="70">
        <v>16.5</v>
      </c>
    </row>
    <row r="12" spans="1:16" x14ac:dyDescent="0.25">
      <c r="A12" s="70">
        <v>6</v>
      </c>
      <c r="B12" s="70" t="s">
        <v>60</v>
      </c>
      <c r="C12" s="70">
        <v>2388</v>
      </c>
      <c r="D12" s="70">
        <v>8802.57</v>
      </c>
      <c r="E12" s="70">
        <v>60</v>
      </c>
      <c r="F12" s="70">
        <v>1165.5899999999999</v>
      </c>
      <c r="G12" s="70">
        <v>8</v>
      </c>
      <c r="H12" s="70">
        <v>1288.72</v>
      </c>
      <c r="I12" s="70">
        <v>38</v>
      </c>
      <c r="J12" s="70">
        <v>95.68</v>
      </c>
      <c r="K12" s="70">
        <v>2494</v>
      </c>
      <c r="L12" s="70">
        <v>11352.56</v>
      </c>
      <c r="M12" s="70">
        <v>0</v>
      </c>
      <c r="N12" s="70">
        <v>0</v>
      </c>
      <c r="O12" s="70">
        <v>33</v>
      </c>
      <c r="P12" s="70">
        <v>90.35</v>
      </c>
    </row>
    <row r="13" spans="1:16" x14ac:dyDescent="0.25">
      <c r="A13" s="70">
        <v>7</v>
      </c>
      <c r="B13" s="70" t="s">
        <v>61</v>
      </c>
      <c r="C13" s="70">
        <v>54</v>
      </c>
      <c r="D13" s="70">
        <v>124.5</v>
      </c>
      <c r="E13" s="70">
        <v>1</v>
      </c>
      <c r="F13" s="70">
        <v>4.92</v>
      </c>
      <c r="G13" s="70">
        <v>0</v>
      </c>
      <c r="H13" s="70">
        <v>0</v>
      </c>
      <c r="I13" s="70">
        <v>1</v>
      </c>
      <c r="J13" s="70">
        <v>16.21</v>
      </c>
      <c r="K13" s="70">
        <v>56</v>
      </c>
      <c r="L13" s="70">
        <v>145.63</v>
      </c>
      <c r="M13" s="70">
        <v>0</v>
      </c>
      <c r="N13" s="70">
        <v>0</v>
      </c>
      <c r="O13" s="70">
        <v>0</v>
      </c>
      <c r="P13" s="70">
        <v>0</v>
      </c>
    </row>
    <row r="14" spans="1:16" x14ac:dyDescent="0.25">
      <c r="A14" s="70">
        <v>8</v>
      </c>
      <c r="B14" s="70" t="s">
        <v>62</v>
      </c>
      <c r="C14" s="70">
        <v>2531</v>
      </c>
      <c r="D14" s="70">
        <v>7764.52</v>
      </c>
      <c r="E14" s="70">
        <v>77</v>
      </c>
      <c r="F14" s="70">
        <v>3296.86</v>
      </c>
      <c r="G14" s="70">
        <v>5</v>
      </c>
      <c r="H14" s="70">
        <v>8641.59</v>
      </c>
      <c r="I14" s="70">
        <v>91</v>
      </c>
      <c r="J14" s="70">
        <v>480.47</v>
      </c>
      <c r="K14" s="70">
        <v>2704</v>
      </c>
      <c r="L14" s="70">
        <v>20183.439999999999</v>
      </c>
      <c r="M14" s="70">
        <v>0</v>
      </c>
      <c r="N14" s="70">
        <v>0</v>
      </c>
      <c r="O14" s="70">
        <v>55</v>
      </c>
      <c r="P14" s="70">
        <v>127.67</v>
      </c>
    </row>
    <row r="15" spans="1:16" x14ac:dyDescent="0.25">
      <c r="A15" s="70">
        <v>9</v>
      </c>
      <c r="B15" s="70" t="s">
        <v>63</v>
      </c>
      <c r="C15" s="70">
        <v>3914</v>
      </c>
      <c r="D15" s="70">
        <v>18535.98</v>
      </c>
      <c r="E15" s="70">
        <v>137</v>
      </c>
      <c r="F15" s="70">
        <v>4248.18</v>
      </c>
      <c r="G15" s="70">
        <v>13</v>
      </c>
      <c r="H15" s="70">
        <v>1259.94</v>
      </c>
      <c r="I15" s="70">
        <v>75</v>
      </c>
      <c r="J15" s="70">
        <v>221.35</v>
      </c>
      <c r="K15" s="70">
        <v>4139</v>
      </c>
      <c r="L15" s="70">
        <v>24265.45</v>
      </c>
      <c r="M15" s="70">
        <v>0</v>
      </c>
      <c r="N15" s="70">
        <v>0</v>
      </c>
      <c r="O15" s="70">
        <v>62</v>
      </c>
      <c r="P15" s="70">
        <v>202.07</v>
      </c>
    </row>
    <row r="16" spans="1:16" x14ac:dyDescent="0.25">
      <c r="A16" s="70">
        <v>10</v>
      </c>
      <c r="B16" s="70" t="s">
        <v>64</v>
      </c>
      <c r="C16" s="70">
        <v>1193</v>
      </c>
      <c r="D16" s="70">
        <v>3439.79</v>
      </c>
      <c r="E16" s="70">
        <v>43</v>
      </c>
      <c r="F16" s="70">
        <v>1754.34</v>
      </c>
      <c r="G16" s="70">
        <v>2</v>
      </c>
      <c r="H16" s="70">
        <v>7.08</v>
      </c>
      <c r="I16" s="70">
        <v>70</v>
      </c>
      <c r="J16" s="70">
        <v>327.41000000000003</v>
      </c>
      <c r="K16" s="70">
        <v>1308</v>
      </c>
      <c r="L16" s="70">
        <v>5528.62</v>
      </c>
      <c r="M16" s="70">
        <v>0</v>
      </c>
      <c r="N16" s="70">
        <v>0</v>
      </c>
      <c r="O16" s="70">
        <v>33</v>
      </c>
      <c r="P16" s="70">
        <v>159.61000000000001</v>
      </c>
    </row>
    <row r="17" spans="1:16" x14ac:dyDescent="0.25">
      <c r="A17" s="70">
        <v>11</v>
      </c>
      <c r="B17" s="70" t="s">
        <v>65</v>
      </c>
      <c r="C17" s="70">
        <v>2639</v>
      </c>
      <c r="D17" s="70">
        <v>11172.79</v>
      </c>
      <c r="E17" s="70">
        <v>139</v>
      </c>
      <c r="F17" s="70">
        <v>6588.5</v>
      </c>
      <c r="G17" s="70">
        <v>1</v>
      </c>
      <c r="H17" s="70">
        <v>9.89</v>
      </c>
      <c r="I17" s="70">
        <v>43</v>
      </c>
      <c r="J17" s="70">
        <v>933.3</v>
      </c>
      <c r="K17" s="70">
        <v>2822</v>
      </c>
      <c r="L17" s="70">
        <v>18704.48</v>
      </c>
      <c r="M17" s="70">
        <v>0</v>
      </c>
      <c r="N17" s="70">
        <v>0</v>
      </c>
      <c r="O17" s="70">
        <v>33</v>
      </c>
      <c r="P17" s="70">
        <v>113.88</v>
      </c>
    </row>
    <row r="18" spans="1:16" x14ac:dyDescent="0.25">
      <c r="A18" s="70">
        <v>12</v>
      </c>
      <c r="B18" s="70" t="s">
        <v>66</v>
      </c>
      <c r="C18" s="70">
        <v>3399</v>
      </c>
      <c r="D18" s="70">
        <v>19459.59</v>
      </c>
      <c r="E18" s="70">
        <v>123</v>
      </c>
      <c r="F18" s="70">
        <v>5245.37</v>
      </c>
      <c r="G18" s="70">
        <v>4</v>
      </c>
      <c r="H18" s="70">
        <v>7526.28</v>
      </c>
      <c r="I18" s="70">
        <v>45</v>
      </c>
      <c r="J18" s="70">
        <v>159.06</v>
      </c>
      <c r="K18" s="70">
        <v>3571</v>
      </c>
      <c r="L18" s="70">
        <v>32390.3</v>
      </c>
      <c r="M18" s="70">
        <v>0</v>
      </c>
      <c r="N18" s="70">
        <v>0</v>
      </c>
      <c r="O18" s="70">
        <v>63</v>
      </c>
      <c r="P18" s="70">
        <v>469.86</v>
      </c>
    </row>
    <row r="19" spans="1:16" x14ac:dyDescent="0.25">
      <c r="A19" s="71"/>
      <c r="B19" s="71" t="s">
        <v>83</v>
      </c>
      <c r="C19" s="71">
        <f t="shared" ref="C19:P19" si="0">SUM(C7:C18)</f>
        <v>27213</v>
      </c>
      <c r="D19" s="71">
        <f t="shared" si="0"/>
        <v>100843.22999999998</v>
      </c>
      <c r="E19" s="71">
        <f t="shared" si="0"/>
        <v>849</v>
      </c>
      <c r="F19" s="71">
        <f t="shared" si="0"/>
        <v>32572.2</v>
      </c>
      <c r="G19" s="71">
        <f t="shared" si="0"/>
        <v>41</v>
      </c>
      <c r="H19" s="71">
        <f t="shared" si="0"/>
        <v>18775.5</v>
      </c>
      <c r="I19" s="71">
        <f t="shared" si="0"/>
        <v>644</v>
      </c>
      <c r="J19" s="71">
        <f t="shared" si="0"/>
        <v>2925.96</v>
      </c>
      <c r="K19" s="71">
        <f t="shared" si="0"/>
        <v>28747</v>
      </c>
      <c r="L19" s="71">
        <f t="shared" si="0"/>
        <v>155116.88999999998</v>
      </c>
      <c r="M19" s="71">
        <f t="shared" si="0"/>
        <v>0</v>
      </c>
      <c r="N19" s="71">
        <f t="shared" si="0"/>
        <v>0</v>
      </c>
      <c r="O19" s="71">
        <f t="shared" si="0"/>
        <v>482</v>
      </c>
      <c r="P19" s="71">
        <f t="shared" si="0"/>
        <v>1777.4500000000003</v>
      </c>
    </row>
  </sheetData>
  <mergeCells count="11">
    <mergeCell ref="O4:P4"/>
    <mergeCell ref="A2:K2"/>
    <mergeCell ref="A3:P3"/>
    <mergeCell ref="A4:A5"/>
    <mergeCell ref="B4:B5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9"/>
  <sheetViews>
    <sheetView workbookViewId="0">
      <selection activeCell="G1" sqref="G1"/>
    </sheetView>
  </sheetViews>
  <sheetFormatPr defaultRowHeight="15" x14ac:dyDescent="0.25"/>
  <cols>
    <col min="1" max="1" width="4" customWidth="1"/>
    <col min="2" max="2" width="21.710937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11.140625" style="21" customWidth="1"/>
    <col min="14" max="14" width="8.85546875" customWidth="1"/>
    <col min="15" max="15" width="14.140625" customWidth="1"/>
    <col min="16" max="16" width="3.85546875" hidden="1" customWidth="1"/>
  </cols>
  <sheetData>
    <row r="1" spans="1:16" ht="15.75" x14ac:dyDescent="0.25">
      <c r="A1" s="25"/>
      <c r="B1" s="39" t="s">
        <v>206</v>
      </c>
      <c r="C1" s="26"/>
      <c r="D1" s="28" t="s">
        <v>0</v>
      </c>
      <c r="E1" s="28"/>
      <c r="F1" s="37"/>
      <c r="G1" s="31" t="s">
        <v>217</v>
      </c>
      <c r="H1" s="26"/>
      <c r="I1" s="39" t="s">
        <v>148</v>
      </c>
      <c r="J1" s="26"/>
      <c r="K1" s="26"/>
      <c r="L1" s="26"/>
      <c r="M1" s="31" t="s">
        <v>68</v>
      </c>
      <c r="N1" s="26"/>
      <c r="O1" s="38"/>
    </row>
    <row r="2" spans="1:16" x14ac:dyDescent="0.25">
      <c r="A2" s="80" t="s">
        <v>146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42"/>
      <c r="M2" s="43"/>
      <c r="N2" s="40"/>
      <c r="O2" s="41"/>
    </row>
    <row r="3" spans="1:16" x14ac:dyDescent="0.25">
      <c r="A3" s="97" t="s">
        <v>85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6" ht="56.1" customHeight="1" x14ac:dyDescent="0.25">
      <c r="A4" s="115" t="s">
        <v>71</v>
      </c>
      <c r="B4" s="96" t="s">
        <v>54</v>
      </c>
      <c r="C4" s="96" t="s">
        <v>99</v>
      </c>
      <c r="D4" s="96"/>
      <c r="E4" s="96" t="s">
        <v>101</v>
      </c>
      <c r="F4" s="96"/>
      <c r="G4" s="100" t="s">
        <v>103</v>
      </c>
      <c r="H4" s="100"/>
      <c r="I4" s="100" t="s">
        <v>111</v>
      </c>
      <c r="J4" s="100"/>
      <c r="K4" s="96" t="s">
        <v>113</v>
      </c>
      <c r="L4" s="96"/>
      <c r="M4" s="114" t="s">
        <v>79</v>
      </c>
      <c r="N4" s="96" t="s">
        <v>115</v>
      </c>
      <c r="O4" s="96"/>
    </row>
    <row r="5" spans="1:16" ht="25.5" customHeight="1" x14ac:dyDescent="0.25">
      <c r="A5" s="115"/>
      <c r="B5" s="96"/>
      <c r="C5" s="6" t="s">
        <v>81</v>
      </c>
      <c r="D5" s="6" t="s">
        <v>82</v>
      </c>
      <c r="E5" s="6" t="s">
        <v>81</v>
      </c>
      <c r="F5" s="6" t="s">
        <v>82</v>
      </c>
      <c r="G5" s="6" t="s">
        <v>81</v>
      </c>
      <c r="H5" s="6" t="s">
        <v>82</v>
      </c>
      <c r="I5" s="6" t="s">
        <v>81</v>
      </c>
      <c r="J5" s="6" t="s">
        <v>82</v>
      </c>
      <c r="K5" s="6" t="s">
        <v>81</v>
      </c>
      <c r="L5" s="6" t="s">
        <v>82</v>
      </c>
      <c r="M5" s="114"/>
      <c r="N5" s="6" t="s">
        <v>81</v>
      </c>
      <c r="O5" s="6" t="s">
        <v>82</v>
      </c>
    </row>
    <row r="7" spans="1:16" x14ac:dyDescent="0.25">
      <c r="A7" s="70">
        <v>1</v>
      </c>
      <c r="B7" s="70" t="s">
        <v>55</v>
      </c>
      <c r="C7" s="70">
        <v>105</v>
      </c>
      <c r="D7" s="70">
        <v>640.72</v>
      </c>
      <c r="E7" s="70">
        <v>3</v>
      </c>
      <c r="F7" s="70">
        <v>0.24</v>
      </c>
      <c r="G7" s="70">
        <v>0</v>
      </c>
      <c r="H7" s="70">
        <v>0</v>
      </c>
      <c r="I7" s="70">
        <v>29</v>
      </c>
      <c r="J7" s="70">
        <v>32.380000000000003</v>
      </c>
      <c r="K7" s="70">
        <v>2863</v>
      </c>
      <c r="L7" s="70">
        <v>8294.94</v>
      </c>
      <c r="M7" s="72">
        <f t="shared" ref="M7:M19" si="0">(L7/P7)*100</f>
        <v>5.131429892097529</v>
      </c>
      <c r="N7" s="70">
        <v>1638</v>
      </c>
      <c r="O7" s="70">
        <v>3301.28</v>
      </c>
      <c r="P7" s="70">
        <v>161649.68</v>
      </c>
    </row>
    <row r="8" spans="1:16" x14ac:dyDescent="0.25">
      <c r="A8" s="70">
        <v>2</v>
      </c>
      <c r="B8" s="70" t="s">
        <v>56</v>
      </c>
      <c r="C8" s="70">
        <v>130</v>
      </c>
      <c r="D8" s="70">
        <v>611.6</v>
      </c>
      <c r="E8" s="70">
        <v>31</v>
      </c>
      <c r="F8" s="70">
        <v>11.35</v>
      </c>
      <c r="G8" s="70">
        <v>0</v>
      </c>
      <c r="H8" s="70">
        <v>0</v>
      </c>
      <c r="I8" s="70">
        <v>23</v>
      </c>
      <c r="J8" s="70">
        <v>34.67</v>
      </c>
      <c r="K8" s="70">
        <v>3499</v>
      </c>
      <c r="L8" s="70">
        <v>6392.01</v>
      </c>
      <c r="M8" s="72">
        <f t="shared" si="0"/>
        <v>4.2446706125484406</v>
      </c>
      <c r="N8" s="70">
        <v>1528</v>
      </c>
      <c r="O8" s="70">
        <v>2274.31</v>
      </c>
      <c r="P8" s="70">
        <v>150589.07</v>
      </c>
    </row>
    <row r="9" spans="1:16" x14ac:dyDescent="0.25">
      <c r="A9" s="70">
        <v>3</v>
      </c>
      <c r="B9" s="70" t="s">
        <v>57</v>
      </c>
      <c r="C9" s="70">
        <v>382</v>
      </c>
      <c r="D9" s="70">
        <v>2384.9</v>
      </c>
      <c r="E9" s="70">
        <v>0</v>
      </c>
      <c r="F9" s="70">
        <v>0</v>
      </c>
      <c r="G9" s="70">
        <v>0</v>
      </c>
      <c r="H9" s="70">
        <v>0</v>
      </c>
      <c r="I9" s="70">
        <v>13</v>
      </c>
      <c r="J9" s="70">
        <v>28.58</v>
      </c>
      <c r="K9" s="70">
        <v>3542</v>
      </c>
      <c r="L9" s="70">
        <v>10935.39</v>
      </c>
      <c r="M9" s="72">
        <f t="shared" si="0"/>
        <v>5.036288538322693</v>
      </c>
      <c r="N9" s="70">
        <v>1705</v>
      </c>
      <c r="O9" s="70">
        <v>2249.14</v>
      </c>
      <c r="P9" s="70">
        <v>217131.92</v>
      </c>
    </row>
    <row r="10" spans="1:16" x14ac:dyDescent="0.25">
      <c r="A10" s="70">
        <v>4</v>
      </c>
      <c r="B10" s="70" t="s">
        <v>58</v>
      </c>
      <c r="C10" s="70">
        <v>1100</v>
      </c>
      <c r="D10" s="70">
        <v>6493.41</v>
      </c>
      <c r="E10" s="70">
        <v>0</v>
      </c>
      <c r="F10" s="70">
        <v>0</v>
      </c>
      <c r="G10" s="70">
        <v>0</v>
      </c>
      <c r="H10" s="70">
        <v>0</v>
      </c>
      <c r="I10" s="70">
        <v>700</v>
      </c>
      <c r="J10" s="70">
        <v>86.34</v>
      </c>
      <c r="K10" s="70">
        <v>17807</v>
      </c>
      <c r="L10" s="70">
        <v>41464.82</v>
      </c>
      <c r="M10" s="72">
        <f t="shared" si="0"/>
        <v>6.2561562262762171</v>
      </c>
      <c r="N10" s="70">
        <v>11220</v>
      </c>
      <c r="O10" s="70">
        <v>10170.08</v>
      </c>
      <c r="P10" s="70">
        <v>662784.28</v>
      </c>
    </row>
    <row r="11" spans="1:16" x14ac:dyDescent="0.25">
      <c r="A11" s="70">
        <v>5</v>
      </c>
      <c r="B11" s="70" t="s">
        <v>59</v>
      </c>
      <c r="C11" s="70">
        <v>45</v>
      </c>
      <c r="D11" s="70">
        <v>292.48</v>
      </c>
      <c r="E11" s="70">
        <v>61</v>
      </c>
      <c r="F11" s="70">
        <v>12.15</v>
      </c>
      <c r="G11" s="70">
        <v>0</v>
      </c>
      <c r="H11" s="70">
        <v>0</v>
      </c>
      <c r="I11" s="70">
        <v>5</v>
      </c>
      <c r="J11" s="70">
        <v>2.38</v>
      </c>
      <c r="K11" s="70">
        <v>1179</v>
      </c>
      <c r="L11" s="70">
        <v>2898.66</v>
      </c>
      <c r="M11" s="72">
        <f t="shared" si="0"/>
        <v>4.7207608694058978</v>
      </c>
      <c r="N11" s="70">
        <v>667</v>
      </c>
      <c r="O11" s="70">
        <v>1648.24</v>
      </c>
      <c r="P11" s="70">
        <v>61402.39</v>
      </c>
    </row>
    <row r="12" spans="1:16" x14ac:dyDescent="0.25">
      <c r="A12" s="70">
        <v>6</v>
      </c>
      <c r="B12" s="70" t="s">
        <v>60</v>
      </c>
      <c r="C12" s="70">
        <v>292</v>
      </c>
      <c r="D12" s="70">
        <v>1806.98</v>
      </c>
      <c r="E12" s="70">
        <v>1</v>
      </c>
      <c r="F12" s="70">
        <v>15.04</v>
      </c>
      <c r="G12" s="70">
        <v>0</v>
      </c>
      <c r="H12" s="70">
        <v>0</v>
      </c>
      <c r="I12" s="70">
        <v>42</v>
      </c>
      <c r="J12" s="70">
        <v>35.21</v>
      </c>
      <c r="K12" s="70">
        <v>6371</v>
      </c>
      <c r="L12" s="70">
        <v>23571.42</v>
      </c>
      <c r="M12" s="72">
        <f t="shared" si="0"/>
        <v>7.6742553327815042</v>
      </c>
      <c r="N12" s="70">
        <v>3934</v>
      </c>
      <c r="O12" s="70">
        <v>9804.26</v>
      </c>
      <c r="P12" s="70">
        <v>307149.28000000003</v>
      </c>
    </row>
    <row r="13" spans="1:16" x14ac:dyDescent="0.25">
      <c r="A13" s="70">
        <v>7</v>
      </c>
      <c r="B13" s="70" t="s">
        <v>61</v>
      </c>
      <c r="C13" s="70">
        <v>6</v>
      </c>
      <c r="D13" s="70">
        <v>24.21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225</v>
      </c>
      <c r="L13" s="70">
        <v>541.63</v>
      </c>
      <c r="M13" s="72">
        <f t="shared" si="0"/>
        <v>3.0321894767131679</v>
      </c>
      <c r="N13" s="70">
        <v>207</v>
      </c>
      <c r="O13" s="70">
        <v>501.51</v>
      </c>
      <c r="P13" s="70">
        <v>17862.669999999998</v>
      </c>
    </row>
    <row r="14" spans="1:16" x14ac:dyDescent="0.25">
      <c r="A14" s="70">
        <v>8</v>
      </c>
      <c r="B14" s="70" t="s">
        <v>62</v>
      </c>
      <c r="C14" s="70">
        <v>191</v>
      </c>
      <c r="D14" s="70">
        <v>1191.92</v>
      </c>
      <c r="E14" s="70">
        <v>37</v>
      </c>
      <c r="F14" s="70">
        <v>12.52</v>
      </c>
      <c r="G14" s="70">
        <v>0</v>
      </c>
      <c r="H14" s="70">
        <v>0</v>
      </c>
      <c r="I14" s="70">
        <v>60</v>
      </c>
      <c r="J14" s="70">
        <v>81.760000000000005</v>
      </c>
      <c r="K14" s="70">
        <v>6658</v>
      </c>
      <c r="L14" s="70">
        <v>29139.11</v>
      </c>
      <c r="M14" s="72">
        <f t="shared" si="0"/>
        <v>6.744311165265783</v>
      </c>
      <c r="N14" s="70">
        <v>2999</v>
      </c>
      <c r="O14" s="70">
        <v>6599</v>
      </c>
      <c r="P14" s="70">
        <v>432054.65</v>
      </c>
    </row>
    <row r="15" spans="1:16" x14ac:dyDescent="0.25">
      <c r="A15" s="70">
        <v>9</v>
      </c>
      <c r="B15" s="70" t="s">
        <v>63</v>
      </c>
      <c r="C15" s="70">
        <v>414</v>
      </c>
      <c r="D15" s="70">
        <v>3362.78</v>
      </c>
      <c r="E15" s="70">
        <v>224</v>
      </c>
      <c r="F15" s="70">
        <v>78.349999999999994</v>
      </c>
      <c r="G15" s="70">
        <v>0</v>
      </c>
      <c r="H15" s="70">
        <v>0</v>
      </c>
      <c r="I15" s="70">
        <v>92</v>
      </c>
      <c r="J15" s="70">
        <v>278.68</v>
      </c>
      <c r="K15" s="70">
        <v>11814</v>
      </c>
      <c r="L15" s="70">
        <v>54081.99</v>
      </c>
      <c r="M15" s="72">
        <f t="shared" si="0"/>
        <v>4.7248897447621632</v>
      </c>
      <c r="N15" s="70">
        <v>6085</v>
      </c>
      <c r="O15" s="70">
        <v>19658.150000000001</v>
      </c>
      <c r="P15" s="70">
        <v>1144619.0900000001</v>
      </c>
    </row>
    <row r="16" spans="1:16" x14ac:dyDescent="0.25">
      <c r="A16" s="70">
        <v>10</v>
      </c>
      <c r="B16" s="70" t="s">
        <v>64</v>
      </c>
      <c r="C16" s="70">
        <v>168</v>
      </c>
      <c r="D16" s="70">
        <v>1077.27</v>
      </c>
      <c r="E16" s="70">
        <v>63</v>
      </c>
      <c r="F16" s="70">
        <v>8.5399999999999991</v>
      </c>
      <c r="G16" s="70">
        <v>0</v>
      </c>
      <c r="H16" s="70">
        <v>0</v>
      </c>
      <c r="I16" s="70">
        <v>51</v>
      </c>
      <c r="J16" s="70">
        <v>39.72</v>
      </c>
      <c r="K16" s="70">
        <v>4316</v>
      </c>
      <c r="L16" s="70">
        <v>15491.42</v>
      </c>
      <c r="M16" s="72">
        <f t="shared" si="0"/>
        <v>3.8015471001148855</v>
      </c>
      <c r="N16" s="70">
        <v>2581</v>
      </c>
      <c r="O16" s="70">
        <v>5442.76</v>
      </c>
      <c r="P16" s="70">
        <v>407503.04</v>
      </c>
    </row>
    <row r="17" spans="1:16" x14ac:dyDescent="0.25">
      <c r="A17" s="70">
        <v>11</v>
      </c>
      <c r="B17" s="70" t="s">
        <v>65</v>
      </c>
      <c r="C17" s="70">
        <v>303</v>
      </c>
      <c r="D17" s="70">
        <v>1763.02</v>
      </c>
      <c r="E17" s="70">
        <v>0</v>
      </c>
      <c r="F17" s="70">
        <v>0</v>
      </c>
      <c r="G17" s="70">
        <v>0</v>
      </c>
      <c r="H17" s="70">
        <v>0</v>
      </c>
      <c r="I17" s="70">
        <v>376</v>
      </c>
      <c r="J17" s="70">
        <v>305.33</v>
      </c>
      <c r="K17" s="70">
        <v>6604</v>
      </c>
      <c r="L17" s="70">
        <v>28690.74</v>
      </c>
      <c r="M17" s="72">
        <f t="shared" si="0"/>
        <v>3.3149104628111479</v>
      </c>
      <c r="N17" s="70">
        <v>3125</v>
      </c>
      <c r="O17" s="70">
        <v>6022.96</v>
      </c>
      <c r="P17" s="70">
        <v>865505.73</v>
      </c>
    </row>
    <row r="18" spans="1:16" x14ac:dyDescent="0.25">
      <c r="A18" s="70">
        <v>12</v>
      </c>
      <c r="B18" s="70" t="s">
        <v>66</v>
      </c>
      <c r="C18" s="70">
        <v>1286</v>
      </c>
      <c r="D18" s="70">
        <v>12504.39</v>
      </c>
      <c r="E18" s="70">
        <v>0</v>
      </c>
      <c r="F18" s="70">
        <v>0</v>
      </c>
      <c r="G18" s="70">
        <v>1</v>
      </c>
      <c r="H18" s="70">
        <v>43.66</v>
      </c>
      <c r="I18" s="70">
        <v>97</v>
      </c>
      <c r="J18" s="70">
        <v>13.47</v>
      </c>
      <c r="K18" s="70">
        <v>7713</v>
      </c>
      <c r="L18" s="70">
        <v>51797.03</v>
      </c>
      <c r="M18" s="72">
        <f t="shared" si="0"/>
        <v>16.756140855020433</v>
      </c>
      <c r="N18" s="70">
        <v>3365</v>
      </c>
      <c r="O18" s="70">
        <v>7533.16</v>
      </c>
      <c r="P18" s="70">
        <v>309122.67</v>
      </c>
    </row>
    <row r="19" spans="1:16" x14ac:dyDescent="0.25">
      <c r="A19" s="71"/>
      <c r="B19" s="71" t="s">
        <v>83</v>
      </c>
      <c r="C19" s="71">
        <f t="shared" ref="C19:L19" si="1">SUM(C7:C18)</f>
        <v>4422</v>
      </c>
      <c r="D19" s="71">
        <f t="shared" si="1"/>
        <v>32153.68</v>
      </c>
      <c r="E19" s="71">
        <f t="shared" si="1"/>
        <v>420</v>
      </c>
      <c r="F19" s="71">
        <f t="shared" si="1"/>
        <v>138.18999999999997</v>
      </c>
      <c r="G19" s="71">
        <f t="shared" si="1"/>
        <v>1</v>
      </c>
      <c r="H19" s="71">
        <f t="shared" si="1"/>
        <v>43.66</v>
      </c>
      <c r="I19" s="71">
        <f t="shared" si="1"/>
        <v>1488</v>
      </c>
      <c r="J19" s="71">
        <f t="shared" si="1"/>
        <v>938.52</v>
      </c>
      <c r="K19" s="71">
        <f t="shared" si="1"/>
        <v>72591</v>
      </c>
      <c r="L19" s="71">
        <f t="shared" si="1"/>
        <v>273299.16000000003</v>
      </c>
      <c r="M19" s="73">
        <f t="shared" si="0"/>
        <v>5.7690005662566923</v>
      </c>
      <c r="N19" s="71">
        <f>SUM(N7:N18)</f>
        <v>39054</v>
      </c>
      <c r="O19" s="71">
        <f>SUM(O7:O18)</f>
        <v>75204.850000000006</v>
      </c>
      <c r="P19" s="71">
        <f>SUM(P7:P18)</f>
        <v>4737374.4700000007</v>
      </c>
    </row>
  </sheetData>
  <mergeCells count="11">
    <mergeCell ref="A2:K2"/>
    <mergeCell ref="A3:O3"/>
    <mergeCell ref="C4:D4"/>
    <mergeCell ref="E4:F4"/>
    <mergeCell ref="G4:H4"/>
    <mergeCell ref="I4:J4"/>
    <mergeCell ref="K4:L4"/>
    <mergeCell ref="M4:M5"/>
    <mergeCell ref="N4:O4"/>
    <mergeCell ref="A4:A5"/>
    <mergeCell ref="B4:B5"/>
  </mergeCells>
  <pageMargins left="0.7" right="0.7" top="0.75" bottom="0.75" header="0.3" footer="0.3"/>
  <pageSetup scale="57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18"/>
  <sheetViews>
    <sheetView topLeftCell="C1" workbookViewId="0">
      <selection activeCell="H1" sqref="H1"/>
    </sheetView>
  </sheetViews>
  <sheetFormatPr defaultColWidth="9.140625" defaultRowHeight="15" x14ac:dyDescent="0.25"/>
  <cols>
    <col min="1" max="1" width="3.85546875" style="8" customWidth="1"/>
    <col min="2" max="2" width="22.42578125" style="8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8.85546875" style="8" customWidth="1"/>
    <col min="8" max="8" width="11.140625" style="8" customWidth="1"/>
    <col min="9" max="9" width="8.85546875" style="8" customWidth="1"/>
    <col min="10" max="10" width="11.140625" style="8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8.85546875" style="8" customWidth="1"/>
    <col min="18" max="18" width="11.140625" style="8" customWidth="1"/>
    <col min="19" max="19" width="11" style="10" customWidth="1"/>
    <col min="20" max="20" width="9.140625" style="8" hidden="1" customWidth="1"/>
    <col min="21" max="21" width="9.140625" style="8" customWidth="1"/>
    <col min="22" max="16384" width="9.140625" style="8"/>
  </cols>
  <sheetData>
    <row r="1" spans="1:19" ht="22.5" customHeight="1" x14ac:dyDescent="0.25">
      <c r="A1" s="48"/>
      <c r="B1" s="39" t="s">
        <v>206</v>
      </c>
      <c r="C1" s="49"/>
      <c r="D1" s="50" t="s">
        <v>0</v>
      </c>
      <c r="E1" s="50"/>
      <c r="F1" s="51"/>
      <c r="G1" s="49"/>
      <c r="H1" s="31" t="s">
        <v>218</v>
      </c>
      <c r="I1" s="49"/>
      <c r="J1" s="49"/>
      <c r="K1" s="49"/>
      <c r="L1" s="52" t="s">
        <v>149</v>
      </c>
      <c r="M1" s="49"/>
      <c r="N1" s="49"/>
      <c r="O1" s="49"/>
      <c r="P1" s="52" t="s">
        <v>68</v>
      </c>
      <c r="Q1" s="49"/>
      <c r="R1" s="49"/>
      <c r="S1" s="53"/>
    </row>
    <row r="2" spans="1:19" s="9" customFormat="1" x14ac:dyDescent="0.25">
      <c r="A2" s="80" t="s">
        <v>150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0"/>
      <c r="R2" s="40"/>
      <c r="S2" s="44"/>
    </row>
    <row r="3" spans="1:19" x14ac:dyDescent="0.25">
      <c r="A3" s="116" t="s">
        <v>151</v>
      </c>
      <c r="B3" s="116"/>
      <c r="C3" s="96" t="s">
        <v>122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 t="s">
        <v>140</v>
      </c>
      <c r="P3" s="96"/>
      <c r="Q3" s="96" t="s">
        <v>141</v>
      </c>
      <c r="R3" s="96"/>
      <c r="S3" s="114" t="s">
        <v>79</v>
      </c>
    </row>
    <row r="4" spans="1:19" ht="40.5" customHeight="1" x14ac:dyDescent="0.25">
      <c r="A4" s="101" t="s">
        <v>71</v>
      </c>
      <c r="B4" s="101" t="s">
        <v>54</v>
      </c>
      <c r="C4" s="107" t="s">
        <v>123</v>
      </c>
      <c r="D4" s="108"/>
      <c r="E4" s="107" t="s">
        <v>125</v>
      </c>
      <c r="F4" s="108"/>
      <c r="G4" s="107" t="s">
        <v>127</v>
      </c>
      <c r="H4" s="108"/>
      <c r="I4" s="107" t="s">
        <v>129</v>
      </c>
      <c r="J4" s="108"/>
      <c r="K4" s="107" t="s">
        <v>136</v>
      </c>
      <c r="L4" s="108"/>
      <c r="M4" s="107" t="s">
        <v>138</v>
      </c>
      <c r="N4" s="108"/>
      <c r="O4" s="96"/>
      <c r="P4" s="96"/>
      <c r="Q4" s="96"/>
      <c r="R4" s="96"/>
      <c r="S4" s="114"/>
    </row>
    <row r="5" spans="1:19" x14ac:dyDescent="0.25">
      <c r="A5" s="102"/>
      <c r="B5" s="102"/>
      <c r="C5" s="6" t="s">
        <v>81</v>
      </c>
      <c r="D5" s="6" t="s">
        <v>82</v>
      </c>
      <c r="E5" s="6" t="s">
        <v>81</v>
      </c>
      <c r="F5" s="6" t="s">
        <v>82</v>
      </c>
      <c r="G5" s="6" t="s">
        <v>81</v>
      </c>
      <c r="H5" s="6" t="s">
        <v>82</v>
      </c>
      <c r="I5" s="6" t="s">
        <v>81</v>
      </c>
      <c r="J5" s="6" t="s">
        <v>82</v>
      </c>
      <c r="K5" s="6" t="s">
        <v>81</v>
      </c>
      <c r="L5" s="6" t="s">
        <v>82</v>
      </c>
      <c r="M5" s="6" t="s">
        <v>81</v>
      </c>
      <c r="N5" s="6" t="s">
        <v>82</v>
      </c>
      <c r="O5" s="6" t="s">
        <v>81</v>
      </c>
      <c r="P5" s="6" t="s">
        <v>82</v>
      </c>
      <c r="Q5" s="6" t="s">
        <v>81</v>
      </c>
      <c r="R5" s="6" t="s">
        <v>82</v>
      </c>
      <c r="S5" s="114"/>
    </row>
    <row r="6" spans="1:19" x14ac:dyDescent="0.25">
      <c r="A6" s="64">
        <v>1</v>
      </c>
      <c r="B6" s="64" t="s">
        <v>55</v>
      </c>
      <c r="C6" s="64">
        <v>2</v>
      </c>
      <c r="D6" s="64">
        <v>6.4</v>
      </c>
      <c r="E6" s="64">
        <v>0</v>
      </c>
      <c r="F6" s="64">
        <v>0</v>
      </c>
      <c r="G6" s="64">
        <v>10</v>
      </c>
      <c r="H6" s="64">
        <v>152.51</v>
      </c>
      <c r="I6" s="64">
        <v>56</v>
      </c>
      <c r="J6" s="64">
        <v>84.35</v>
      </c>
      <c r="K6" s="64">
        <v>691</v>
      </c>
      <c r="L6" s="64">
        <v>1306.22</v>
      </c>
      <c r="M6" s="64">
        <v>759</v>
      </c>
      <c r="N6" s="64">
        <v>1549.48</v>
      </c>
      <c r="O6" s="64">
        <v>3622</v>
      </c>
      <c r="P6" s="64">
        <v>9844.42</v>
      </c>
      <c r="Q6" s="64">
        <v>97942</v>
      </c>
      <c r="R6" s="64">
        <v>273849.49</v>
      </c>
      <c r="S6" s="66">
        <f t="shared" ref="S6:S18" si="0">(P6/R6)*100</f>
        <v>3.5948286776068121</v>
      </c>
    </row>
    <row r="7" spans="1:19" x14ac:dyDescent="0.25">
      <c r="A7" s="64">
        <v>2</v>
      </c>
      <c r="B7" s="64" t="s">
        <v>56</v>
      </c>
      <c r="C7" s="64">
        <v>1</v>
      </c>
      <c r="D7" s="64">
        <v>0.51</v>
      </c>
      <c r="E7" s="64">
        <v>0</v>
      </c>
      <c r="F7" s="64">
        <v>0</v>
      </c>
      <c r="G7" s="64">
        <v>17</v>
      </c>
      <c r="H7" s="64">
        <v>72.489999999999995</v>
      </c>
      <c r="I7" s="64">
        <v>84</v>
      </c>
      <c r="J7" s="64">
        <v>140.43</v>
      </c>
      <c r="K7" s="64">
        <v>643</v>
      </c>
      <c r="L7" s="64">
        <v>996.95</v>
      </c>
      <c r="M7" s="64">
        <v>745</v>
      </c>
      <c r="N7" s="64">
        <v>1210.3800000000001</v>
      </c>
      <c r="O7" s="64">
        <v>4244</v>
      </c>
      <c r="P7" s="64">
        <v>7602.39</v>
      </c>
      <c r="Q7" s="64">
        <v>96483</v>
      </c>
      <c r="R7" s="64">
        <v>255111.89</v>
      </c>
      <c r="S7" s="66">
        <f t="shared" si="0"/>
        <v>2.9800218249333654</v>
      </c>
    </row>
    <row r="8" spans="1:19" x14ac:dyDescent="0.25">
      <c r="A8" s="64">
        <v>3</v>
      </c>
      <c r="B8" s="64" t="s">
        <v>57</v>
      </c>
      <c r="C8" s="64">
        <v>1</v>
      </c>
      <c r="D8" s="64">
        <v>0.85</v>
      </c>
      <c r="E8" s="64">
        <v>0</v>
      </c>
      <c r="F8" s="64">
        <v>0</v>
      </c>
      <c r="G8" s="64">
        <v>9</v>
      </c>
      <c r="H8" s="64">
        <v>139.15</v>
      </c>
      <c r="I8" s="64">
        <v>123</v>
      </c>
      <c r="J8" s="64">
        <v>198.99</v>
      </c>
      <c r="K8" s="64">
        <v>574</v>
      </c>
      <c r="L8" s="64">
        <v>834.35</v>
      </c>
      <c r="M8" s="64">
        <v>707</v>
      </c>
      <c r="N8" s="64">
        <v>1173.3399999999999</v>
      </c>
      <c r="O8" s="64">
        <v>4249</v>
      </c>
      <c r="P8" s="64">
        <v>12108.73</v>
      </c>
      <c r="Q8" s="64">
        <v>127634</v>
      </c>
      <c r="R8" s="64">
        <v>376871.74</v>
      </c>
      <c r="S8" s="66">
        <f t="shared" si="0"/>
        <v>3.2129578089352093</v>
      </c>
    </row>
    <row r="9" spans="1:19" x14ac:dyDescent="0.25">
      <c r="A9" s="64">
        <v>4</v>
      </c>
      <c r="B9" s="64" t="s">
        <v>58</v>
      </c>
      <c r="C9" s="64">
        <v>9</v>
      </c>
      <c r="D9" s="64">
        <v>128.49</v>
      </c>
      <c r="E9" s="64">
        <v>1</v>
      </c>
      <c r="F9" s="64">
        <v>15.38</v>
      </c>
      <c r="G9" s="64">
        <v>73</v>
      </c>
      <c r="H9" s="64">
        <v>1175.49</v>
      </c>
      <c r="I9" s="64">
        <v>595</v>
      </c>
      <c r="J9" s="64">
        <v>685.71</v>
      </c>
      <c r="K9" s="64">
        <v>2140</v>
      </c>
      <c r="L9" s="64">
        <v>3826.14</v>
      </c>
      <c r="M9" s="64">
        <v>2818</v>
      </c>
      <c r="N9" s="64">
        <v>5831.21</v>
      </c>
      <c r="O9" s="64">
        <v>20625</v>
      </c>
      <c r="P9" s="64">
        <v>47296.03</v>
      </c>
      <c r="Q9" s="64">
        <v>345289</v>
      </c>
      <c r="R9" s="64">
        <v>1195399.07</v>
      </c>
      <c r="S9" s="66">
        <f t="shared" si="0"/>
        <v>3.9565055040573185</v>
      </c>
    </row>
    <row r="10" spans="1:19" x14ac:dyDescent="0.25">
      <c r="A10" s="64">
        <v>5</v>
      </c>
      <c r="B10" s="64" t="s">
        <v>59</v>
      </c>
      <c r="C10" s="64">
        <v>3</v>
      </c>
      <c r="D10" s="64">
        <v>3.63</v>
      </c>
      <c r="E10" s="64">
        <v>0</v>
      </c>
      <c r="F10" s="64">
        <v>0</v>
      </c>
      <c r="G10" s="64">
        <v>4</v>
      </c>
      <c r="H10" s="64">
        <v>28.79</v>
      </c>
      <c r="I10" s="64">
        <v>26</v>
      </c>
      <c r="J10" s="64">
        <v>48.23</v>
      </c>
      <c r="K10" s="64">
        <v>417</v>
      </c>
      <c r="L10" s="64">
        <v>1252.3900000000001</v>
      </c>
      <c r="M10" s="64">
        <v>450</v>
      </c>
      <c r="N10" s="64">
        <v>1333.04</v>
      </c>
      <c r="O10" s="64">
        <v>1629</v>
      </c>
      <c r="P10" s="64">
        <v>4231.7</v>
      </c>
      <c r="Q10" s="64">
        <v>30907</v>
      </c>
      <c r="R10" s="64">
        <v>98010.63</v>
      </c>
      <c r="S10" s="66">
        <f t="shared" si="0"/>
        <v>4.3175928978315916</v>
      </c>
    </row>
    <row r="11" spans="1:19" x14ac:dyDescent="0.25">
      <c r="A11" s="64">
        <v>6</v>
      </c>
      <c r="B11" s="64" t="s">
        <v>60</v>
      </c>
      <c r="C11" s="64">
        <v>108</v>
      </c>
      <c r="D11" s="64">
        <v>514.6</v>
      </c>
      <c r="E11" s="64">
        <v>1</v>
      </c>
      <c r="F11" s="64">
        <v>3.52</v>
      </c>
      <c r="G11" s="64">
        <v>57</v>
      </c>
      <c r="H11" s="64">
        <v>720.54</v>
      </c>
      <c r="I11" s="64">
        <v>187</v>
      </c>
      <c r="J11" s="64">
        <v>286.73</v>
      </c>
      <c r="K11" s="64">
        <v>767</v>
      </c>
      <c r="L11" s="64">
        <v>983.41</v>
      </c>
      <c r="M11" s="64">
        <v>1120</v>
      </c>
      <c r="N11" s="64">
        <v>2508.8000000000002</v>
      </c>
      <c r="O11" s="64">
        <v>7491</v>
      </c>
      <c r="P11" s="64">
        <v>26080.22</v>
      </c>
      <c r="Q11" s="64">
        <v>110120</v>
      </c>
      <c r="R11" s="64">
        <v>483624</v>
      </c>
      <c r="S11" s="66">
        <f t="shared" si="0"/>
        <v>5.3926645493193055</v>
      </c>
    </row>
    <row r="12" spans="1:19" x14ac:dyDescent="0.25">
      <c r="A12" s="64">
        <v>7</v>
      </c>
      <c r="B12" s="64" t="s">
        <v>61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6</v>
      </c>
      <c r="J12" s="64">
        <v>4.47</v>
      </c>
      <c r="K12" s="64">
        <v>19</v>
      </c>
      <c r="L12" s="64">
        <v>27.89</v>
      </c>
      <c r="M12" s="64">
        <v>25</v>
      </c>
      <c r="N12" s="64">
        <v>32.36</v>
      </c>
      <c r="O12" s="64">
        <v>250</v>
      </c>
      <c r="P12" s="64">
        <v>573.99</v>
      </c>
      <c r="Q12" s="64">
        <v>8457</v>
      </c>
      <c r="R12" s="64">
        <v>27691</v>
      </c>
      <c r="S12" s="66">
        <f t="shared" si="0"/>
        <v>2.0728395507565636</v>
      </c>
    </row>
    <row r="13" spans="1:19" x14ac:dyDescent="0.25">
      <c r="A13" s="64">
        <v>8</v>
      </c>
      <c r="B13" s="64" t="s">
        <v>62</v>
      </c>
      <c r="C13" s="64">
        <v>11</v>
      </c>
      <c r="D13" s="64">
        <v>46.16</v>
      </c>
      <c r="E13" s="64">
        <v>0</v>
      </c>
      <c r="F13" s="64">
        <v>0</v>
      </c>
      <c r="G13" s="64">
        <v>30</v>
      </c>
      <c r="H13" s="64">
        <v>259.45</v>
      </c>
      <c r="I13" s="64">
        <v>238</v>
      </c>
      <c r="J13" s="64">
        <v>414.55</v>
      </c>
      <c r="K13" s="64">
        <v>1399</v>
      </c>
      <c r="L13" s="64">
        <v>5620.85</v>
      </c>
      <c r="M13" s="64">
        <v>1678</v>
      </c>
      <c r="N13" s="64">
        <v>6341.01</v>
      </c>
      <c r="O13" s="64">
        <v>8336</v>
      </c>
      <c r="P13" s="64">
        <v>35480.120000000003</v>
      </c>
      <c r="Q13" s="64">
        <v>232803</v>
      </c>
      <c r="R13" s="64">
        <v>719102.01</v>
      </c>
      <c r="S13" s="66">
        <f t="shared" si="0"/>
        <v>4.9339481056380308</v>
      </c>
    </row>
    <row r="14" spans="1:19" x14ac:dyDescent="0.25">
      <c r="A14" s="64">
        <v>9</v>
      </c>
      <c r="B14" s="64" t="s">
        <v>63</v>
      </c>
      <c r="C14" s="64">
        <v>16</v>
      </c>
      <c r="D14" s="64">
        <v>60.33</v>
      </c>
      <c r="E14" s="64">
        <v>0</v>
      </c>
      <c r="F14" s="64">
        <v>0</v>
      </c>
      <c r="G14" s="64">
        <v>156</v>
      </c>
      <c r="H14" s="64">
        <v>2752.43</v>
      </c>
      <c r="I14" s="64">
        <v>441</v>
      </c>
      <c r="J14" s="64">
        <v>816.2</v>
      </c>
      <c r="K14" s="64">
        <v>3093</v>
      </c>
      <c r="L14" s="64">
        <v>30929.34</v>
      </c>
      <c r="M14" s="64">
        <v>3706</v>
      </c>
      <c r="N14" s="64">
        <v>34558.300000000003</v>
      </c>
      <c r="O14" s="64">
        <v>15520</v>
      </c>
      <c r="P14" s="64">
        <v>88640.29</v>
      </c>
      <c r="Q14" s="64">
        <v>309660</v>
      </c>
      <c r="R14" s="64">
        <v>1967680.62</v>
      </c>
      <c r="S14" s="66">
        <f t="shared" si="0"/>
        <v>4.5048108467928092</v>
      </c>
    </row>
    <row r="15" spans="1:19" x14ac:dyDescent="0.25">
      <c r="A15" s="64">
        <v>10</v>
      </c>
      <c r="B15" s="64" t="s">
        <v>64</v>
      </c>
      <c r="C15" s="64">
        <v>38</v>
      </c>
      <c r="D15" s="64">
        <v>273.68</v>
      </c>
      <c r="E15" s="64">
        <v>6</v>
      </c>
      <c r="F15" s="64">
        <v>69.540000000000006</v>
      </c>
      <c r="G15" s="64">
        <v>26</v>
      </c>
      <c r="H15" s="64">
        <v>374.03</v>
      </c>
      <c r="I15" s="64">
        <v>176</v>
      </c>
      <c r="J15" s="64">
        <v>368.47</v>
      </c>
      <c r="K15" s="64">
        <v>1310</v>
      </c>
      <c r="L15" s="64">
        <v>2470.1999999999998</v>
      </c>
      <c r="M15" s="64">
        <v>1556</v>
      </c>
      <c r="N15" s="64">
        <v>3555.92</v>
      </c>
      <c r="O15" s="64">
        <v>5872</v>
      </c>
      <c r="P15" s="64">
        <v>19047.34</v>
      </c>
      <c r="Q15" s="64">
        <v>126819</v>
      </c>
      <c r="R15" s="64">
        <v>681531.04</v>
      </c>
      <c r="S15" s="66">
        <f t="shared" si="0"/>
        <v>2.79478686693419</v>
      </c>
    </row>
    <row r="16" spans="1:19" x14ac:dyDescent="0.25">
      <c r="A16" s="64">
        <v>11</v>
      </c>
      <c r="B16" s="64" t="s">
        <v>65</v>
      </c>
      <c r="C16" s="64">
        <v>15</v>
      </c>
      <c r="D16" s="64">
        <v>26.96</v>
      </c>
      <c r="E16" s="64">
        <v>1</v>
      </c>
      <c r="F16" s="64">
        <v>11.68</v>
      </c>
      <c r="G16" s="64">
        <v>116</v>
      </c>
      <c r="H16" s="64">
        <v>1573.28</v>
      </c>
      <c r="I16" s="64">
        <v>687</v>
      </c>
      <c r="J16" s="64">
        <v>810.32</v>
      </c>
      <c r="K16" s="64">
        <v>2953</v>
      </c>
      <c r="L16" s="64">
        <v>30601.86</v>
      </c>
      <c r="M16" s="64">
        <v>3772</v>
      </c>
      <c r="N16" s="64">
        <v>33024.1</v>
      </c>
      <c r="O16" s="64">
        <v>10376</v>
      </c>
      <c r="P16" s="64">
        <v>61714.84</v>
      </c>
      <c r="Q16" s="64">
        <v>244449</v>
      </c>
      <c r="R16" s="64">
        <v>1605018.7</v>
      </c>
      <c r="S16" s="66">
        <f t="shared" si="0"/>
        <v>3.8451165709159651</v>
      </c>
    </row>
    <row r="17" spans="1:19" x14ac:dyDescent="0.25">
      <c r="A17" s="64">
        <v>12</v>
      </c>
      <c r="B17" s="64" t="s">
        <v>66</v>
      </c>
      <c r="C17" s="64">
        <v>11</v>
      </c>
      <c r="D17" s="64">
        <v>53.17</v>
      </c>
      <c r="E17" s="64">
        <v>1</v>
      </c>
      <c r="F17" s="64">
        <v>10.029999999999999</v>
      </c>
      <c r="G17" s="64">
        <v>86</v>
      </c>
      <c r="H17" s="64">
        <v>1994.99</v>
      </c>
      <c r="I17" s="64">
        <v>285</v>
      </c>
      <c r="J17" s="64">
        <v>438.1</v>
      </c>
      <c r="K17" s="64">
        <v>1090</v>
      </c>
      <c r="L17" s="64">
        <v>7792.59</v>
      </c>
      <c r="M17" s="64">
        <v>1473</v>
      </c>
      <c r="N17" s="64">
        <v>10288.879999999999</v>
      </c>
      <c r="O17" s="64">
        <v>9186</v>
      </c>
      <c r="P17" s="64">
        <v>62085.91</v>
      </c>
      <c r="Q17" s="64">
        <v>131205</v>
      </c>
      <c r="R17" s="64">
        <v>470744.67</v>
      </c>
      <c r="S17" s="66">
        <f t="shared" si="0"/>
        <v>13.188871580850826</v>
      </c>
    </row>
    <row r="18" spans="1:19" x14ac:dyDescent="0.25">
      <c r="A18" s="65"/>
      <c r="B18" s="65" t="s">
        <v>53</v>
      </c>
      <c r="C18" s="65">
        <f t="shared" ref="C18:R18" si="1">SUM(C6:C17)</f>
        <v>215</v>
      </c>
      <c r="D18" s="65">
        <f t="shared" si="1"/>
        <v>1114.7800000000002</v>
      </c>
      <c r="E18" s="65">
        <f t="shared" si="1"/>
        <v>10</v>
      </c>
      <c r="F18" s="65">
        <f t="shared" si="1"/>
        <v>110.15</v>
      </c>
      <c r="G18" s="65">
        <f t="shared" si="1"/>
        <v>584</v>
      </c>
      <c r="H18" s="65">
        <f t="shared" si="1"/>
        <v>9243.15</v>
      </c>
      <c r="I18" s="65">
        <f t="shared" si="1"/>
        <v>2904</v>
      </c>
      <c r="J18" s="65">
        <f t="shared" si="1"/>
        <v>4296.55</v>
      </c>
      <c r="K18" s="65">
        <f t="shared" si="1"/>
        <v>15096</v>
      </c>
      <c r="L18" s="65">
        <f t="shared" si="1"/>
        <v>86642.19</v>
      </c>
      <c r="M18" s="65">
        <f t="shared" si="1"/>
        <v>18809</v>
      </c>
      <c r="N18" s="65">
        <f t="shared" si="1"/>
        <v>101406.82</v>
      </c>
      <c r="O18" s="65">
        <f t="shared" si="1"/>
        <v>91400</v>
      </c>
      <c r="P18" s="65">
        <f t="shared" si="1"/>
        <v>374705.98</v>
      </c>
      <c r="Q18" s="65">
        <f t="shared" si="1"/>
        <v>1861768</v>
      </c>
      <c r="R18" s="65">
        <f t="shared" si="1"/>
        <v>8154634.8600000003</v>
      </c>
      <c r="S18" s="67">
        <f t="shared" si="0"/>
        <v>4.5950062318302249</v>
      </c>
    </row>
  </sheetData>
  <mergeCells count="14">
    <mergeCell ref="A2:L2"/>
    <mergeCell ref="A3:B3"/>
    <mergeCell ref="S3:S5"/>
    <mergeCell ref="M4:N4"/>
    <mergeCell ref="O3:P4"/>
    <mergeCell ref="A4:A5"/>
    <mergeCell ref="B4:B5"/>
    <mergeCell ref="C4:D4"/>
    <mergeCell ref="E4:F4"/>
    <mergeCell ref="G4:H4"/>
    <mergeCell ref="I4:J4"/>
    <mergeCell ref="K4:L4"/>
    <mergeCell ref="C3:N3"/>
    <mergeCell ref="Q3:R4"/>
  </mergeCells>
  <pageMargins left="0.7" right="0.7" top="0.75" bottom="0.75" header="0.3" footer="0.3"/>
  <pageSetup scale="6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57"/>
  <sheetViews>
    <sheetView topLeftCell="D1" workbookViewId="0">
      <selection activeCell="I1" sqref="I1"/>
    </sheetView>
  </sheetViews>
  <sheetFormatPr defaultColWidth="9.140625" defaultRowHeight="15" x14ac:dyDescent="0.25"/>
  <cols>
    <col min="1" max="1" width="3.7109375" style="8" bestFit="1" customWidth="1"/>
    <col min="2" max="2" width="19.5703125" style="8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11.140625" style="10" customWidth="1"/>
    <col min="8" max="8" width="8.85546875" style="8" customWidth="1"/>
    <col min="9" max="9" width="11.140625" style="8" customWidth="1"/>
    <col min="10" max="10" width="11.140625" style="10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11.140625" style="10" customWidth="1"/>
    <col min="16" max="16" width="8.85546875" style="8" customWidth="1"/>
    <col min="17" max="17" width="11.140625" style="8" customWidth="1"/>
    <col min="18" max="18" width="8.85546875" style="8" customWidth="1"/>
    <col min="19" max="19" width="11.140625" style="8" customWidth="1"/>
    <col min="20" max="20" width="11.140625" style="10" customWidth="1"/>
    <col min="21" max="21" width="9.140625" style="8" customWidth="1"/>
    <col min="22" max="16384" width="9.140625" style="8"/>
  </cols>
  <sheetData>
    <row r="1" spans="1:20" ht="25.5" customHeight="1" x14ac:dyDescent="0.25">
      <c r="A1" s="25"/>
      <c r="B1" s="39" t="s">
        <v>206</v>
      </c>
      <c r="C1" s="26"/>
      <c r="D1" s="28" t="s">
        <v>0</v>
      </c>
      <c r="E1" s="28"/>
      <c r="F1" s="37"/>
      <c r="G1" s="30"/>
      <c r="H1" s="26"/>
      <c r="I1" s="31" t="s">
        <v>219</v>
      </c>
      <c r="J1" s="30"/>
      <c r="K1" s="26"/>
      <c r="L1" s="26"/>
      <c r="M1" s="39" t="s">
        <v>152</v>
      </c>
      <c r="N1" s="26"/>
      <c r="O1" s="30"/>
      <c r="P1" s="26"/>
      <c r="Q1" s="39" t="s">
        <v>68</v>
      </c>
      <c r="R1" s="26"/>
      <c r="S1" s="26"/>
      <c r="T1" s="32"/>
    </row>
    <row r="2" spans="1:20" s="9" customFormat="1" ht="14.25" customHeight="1" x14ac:dyDescent="0.25">
      <c r="A2" s="80" t="s">
        <v>153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3"/>
      <c r="P2" s="40"/>
      <c r="Q2" s="40"/>
      <c r="R2" s="40"/>
      <c r="S2" s="40"/>
      <c r="T2" s="44"/>
    </row>
    <row r="3" spans="1:20" x14ac:dyDescent="0.25">
      <c r="A3" s="120" t="s">
        <v>154</v>
      </c>
      <c r="B3" s="120" t="s">
        <v>155</v>
      </c>
      <c r="C3" s="121" t="s">
        <v>156</v>
      </c>
      <c r="D3" s="121"/>
      <c r="E3" s="121"/>
      <c r="F3" s="121"/>
      <c r="G3" s="121"/>
      <c r="H3" s="121"/>
      <c r="I3" s="121"/>
      <c r="J3" s="121"/>
      <c r="K3" s="121" t="s">
        <v>157</v>
      </c>
      <c r="L3" s="121"/>
      <c r="M3" s="121"/>
      <c r="N3" s="121"/>
      <c r="O3" s="121"/>
      <c r="P3" s="121" t="s">
        <v>158</v>
      </c>
      <c r="Q3" s="121"/>
      <c r="R3" s="121"/>
      <c r="S3" s="121"/>
      <c r="T3" s="121"/>
    </row>
    <row r="4" spans="1:20" x14ac:dyDescent="0.25">
      <c r="A4" s="120"/>
      <c r="B4" s="120"/>
      <c r="C4" s="117" t="s">
        <v>159</v>
      </c>
      <c r="D4" s="117"/>
      <c r="E4" s="117" t="s">
        <v>160</v>
      </c>
      <c r="F4" s="117"/>
      <c r="G4" s="118" t="s">
        <v>161</v>
      </c>
      <c r="H4" s="117" t="s">
        <v>162</v>
      </c>
      <c r="I4" s="117"/>
      <c r="J4" s="118" t="s">
        <v>163</v>
      </c>
      <c r="K4" s="117" t="s">
        <v>159</v>
      </c>
      <c r="L4" s="117"/>
      <c r="M4" s="117" t="s">
        <v>162</v>
      </c>
      <c r="N4" s="117"/>
      <c r="O4" s="118" t="s">
        <v>163</v>
      </c>
      <c r="P4" s="117" t="s">
        <v>159</v>
      </c>
      <c r="Q4" s="117"/>
      <c r="R4" s="117" t="s">
        <v>162</v>
      </c>
      <c r="S4" s="117"/>
      <c r="T4" s="119" t="s">
        <v>79</v>
      </c>
    </row>
    <row r="5" spans="1:20" x14ac:dyDescent="0.25">
      <c r="A5" s="120"/>
      <c r="B5" s="120"/>
      <c r="C5" s="5" t="s">
        <v>164</v>
      </c>
      <c r="D5" s="5" t="s">
        <v>165</v>
      </c>
      <c r="E5" s="5" t="s">
        <v>164</v>
      </c>
      <c r="F5" s="5" t="s">
        <v>165</v>
      </c>
      <c r="G5" s="118"/>
      <c r="H5" s="5" t="s">
        <v>164</v>
      </c>
      <c r="I5" s="5" t="s">
        <v>165</v>
      </c>
      <c r="J5" s="118"/>
      <c r="K5" s="5" t="s">
        <v>164</v>
      </c>
      <c r="L5" s="5" t="s">
        <v>165</v>
      </c>
      <c r="M5" s="5" t="s">
        <v>164</v>
      </c>
      <c r="N5" s="5" t="s">
        <v>165</v>
      </c>
      <c r="O5" s="118"/>
      <c r="P5" s="5" t="s">
        <v>164</v>
      </c>
      <c r="Q5" s="5" t="s">
        <v>165</v>
      </c>
      <c r="R5" s="5" t="s">
        <v>164</v>
      </c>
      <c r="S5" s="5" t="s">
        <v>165</v>
      </c>
      <c r="T5" s="119"/>
    </row>
    <row r="6" spans="1:20" x14ac:dyDescent="0.25">
      <c r="A6" s="64">
        <v>1</v>
      </c>
      <c r="B6" s="64" t="s">
        <v>2</v>
      </c>
      <c r="C6" s="64">
        <v>19</v>
      </c>
      <c r="D6" s="64">
        <v>22.71</v>
      </c>
      <c r="E6" s="64">
        <v>0</v>
      </c>
      <c r="F6" s="64">
        <v>0</v>
      </c>
      <c r="G6" s="66">
        <f t="shared" ref="G6:G37" si="0">(F6/D6)*100</f>
        <v>0</v>
      </c>
      <c r="H6" s="64">
        <v>0</v>
      </c>
      <c r="I6" s="64">
        <v>0</v>
      </c>
      <c r="J6" s="66">
        <f t="shared" ref="J6:J37" si="1">(I6/D6)*100</f>
        <v>0</v>
      </c>
      <c r="K6" s="64">
        <v>59</v>
      </c>
      <c r="L6" s="64">
        <v>92.29</v>
      </c>
      <c r="M6" s="64">
        <v>1</v>
      </c>
      <c r="N6" s="64">
        <v>1.77</v>
      </c>
      <c r="O6" s="66">
        <f t="shared" ref="O6:O37" si="2">(N6/L6)*100</f>
        <v>1.9178675912883303</v>
      </c>
      <c r="P6" s="64">
        <v>103</v>
      </c>
      <c r="Q6" s="64">
        <v>462.04</v>
      </c>
      <c r="R6" s="64">
        <v>5</v>
      </c>
      <c r="S6" s="64">
        <v>14.62</v>
      </c>
      <c r="T6" s="66">
        <f t="shared" ref="T6:T37" si="3">(S6/Q6)*100</f>
        <v>3.1642282053501858</v>
      </c>
    </row>
    <row r="7" spans="1:20" x14ac:dyDescent="0.25">
      <c r="A7" s="64">
        <v>2</v>
      </c>
      <c r="B7" s="64" t="s">
        <v>3</v>
      </c>
      <c r="C7" s="64">
        <v>70</v>
      </c>
      <c r="D7" s="64">
        <v>111.67</v>
      </c>
      <c r="E7" s="64">
        <v>2</v>
      </c>
      <c r="F7" s="64">
        <v>4.3099999999999996</v>
      </c>
      <c r="G7" s="66">
        <f t="shared" si="0"/>
        <v>3.8595862810065369</v>
      </c>
      <c r="H7" s="64">
        <v>0</v>
      </c>
      <c r="I7" s="64">
        <v>0</v>
      </c>
      <c r="J7" s="66">
        <f t="shared" si="1"/>
        <v>0</v>
      </c>
      <c r="K7" s="64">
        <v>41</v>
      </c>
      <c r="L7" s="64">
        <v>30.51</v>
      </c>
      <c r="M7" s="64">
        <v>7</v>
      </c>
      <c r="N7" s="64">
        <v>7.55</v>
      </c>
      <c r="O7" s="66">
        <f t="shared" si="2"/>
        <v>24.745984922976071</v>
      </c>
      <c r="P7" s="64">
        <v>120</v>
      </c>
      <c r="Q7" s="64">
        <v>440.36</v>
      </c>
      <c r="R7" s="64">
        <v>36</v>
      </c>
      <c r="S7" s="64">
        <v>101.47</v>
      </c>
      <c r="T7" s="66">
        <f t="shared" si="3"/>
        <v>23.042510673085655</v>
      </c>
    </row>
    <row r="8" spans="1:20" x14ac:dyDescent="0.25">
      <c r="A8" s="64">
        <v>3</v>
      </c>
      <c r="B8" s="64" t="s">
        <v>4</v>
      </c>
      <c r="C8" s="64">
        <v>7</v>
      </c>
      <c r="D8" s="64">
        <v>15.83</v>
      </c>
      <c r="E8" s="64">
        <v>0</v>
      </c>
      <c r="F8" s="64">
        <v>0</v>
      </c>
      <c r="G8" s="66">
        <f t="shared" si="0"/>
        <v>0</v>
      </c>
      <c r="H8" s="64">
        <v>0</v>
      </c>
      <c r="I8" s="64">
        <v>0</v>
      </c>
      <c r="J8" s="66">
        <f t="shared" si="1"/>
        <v>0</v>
      </c>
      <c r="K8" s="64">
        <v>1</v>
      </c>
      <c r="L8" s="64">
        <v>1.43</v>
      </c>
      <c r="M8" s="64">
        <v>0</v>
      </c>
      <c r="N8" s="64">
        <v>0</v>
      </c>
      <c r="O8" s="66">
        <f t="shared" si="2"/>
        <v>0</v>
      </c>
      <c r="P8" s="64">
        <v>1</v>
      </c>
      <c r="Q8" s="64">
        <v>7.6</v>
      </c>
      <c r="R8" s="64">
        <v>0</v>
      </c>
      <c r="S8" s="64">
        <v>0</v>
      </c>
      <c r="T8" s="66">
        <f t="shared" si="3"/>
        <v>0</v>
      </c>
    </row>
    <row r="9" spans="1:20" x14ac:dyDescent="0.25">
      <c r="A9" s="64">
        <v>4</v>
      </c>
      <c r="B9" s="64" t="s">
        <v>5</v>
      </c>
      <c r="C9" s="64">
        <v>201</v>
      </c>
      <c r="D9" s="64">
        <v>416.56</v>
      </c>
      <c r="E9" s="64">
        <v>5</v>
      </c>
      <c r="F9" s="64">
        <v>11.08</v>
      </c>
      <c r="G9" s="66">
        <f t="shared" si="0"/>
        <v>2.6598809295179566</v>
      </c>
      <c r="H9" s="64">
        <v>0</v>
      </c>
      <c r="I9" s="64">
        <v>0</v>
      </c>
      <c r="J9" s="66">
        <f t="shared" si="1"/>
        <v>0</v>
      </c>
      <c r="K9" s="64">
        <v>0</v>
      </c>
      <c r="L9" s="64">
        <v>0</v>
      </c>
      <c r="M9" s="64">
        <v>0</v>
      </c>
      <c r="N9" s="64">
        <v>0</v>
      </c>
      <c r="O9" s="66" t="e">
        <f t="shared" si="2"/>
        <v>#DIV/0!</v>
      </c>
      <c r="P9" s="64">
        <v>469</v>
      </c>
      <c r="Q9" s="64">
        <v>2037.29</v>
      </c>
      <c r="R9" s="64">
        <v>105</v>
      </c>
      <c r="S9" s="64">
        <v>338.54</v>
      </c>
      <c r="T9" s="66">
        <f t="shared" si="3"/>
        <v>16.617172812903416</v>
      </c>
    </row>
    <row r="10" spans="1:20" x14ac:dyDescent="0.25">
      <c r="A10" s="64">
        <v>5</v>
      </c>
      <c r="B10" s="64" t="s">
        <v>6</v>
      </c>
      <c r="C10" s="64">
        <v>300</v>
      </c>
      <c r="D10" s="64">
        <v>565.29</v>
      </c>
      <c r="E10" s="64">
        <v>28</v>
      </c>
      <c r="F10" s="64">
        <v>61.7</v>
      </c>
      <c r="G10" s="66">
        <f t="shared" si="0"/>
        <v>10.914751720355925</v>
      </c>
      <c r="H10" s="64">
        <v>5</v>
      </c>
      <c r="I10" s="64">
        <v>4.3099999999999996</v>
      </c>
      <c r="J10" s="66">
        <f t="shared" si="1"/>
        <v>0.76244051725662931</v>
      </c>
      <c r="K10" s="64">
        <v>42</v>
      </c>
      <c r="L10" s="64">
        <v>62.02</v>
      </c>
      <c r="M10" s="64">
        <v>7</v>
      </c>
      <c r="N10" s="64">
        <v>4.46</v>
      </c>
      <c r="O10" s="66">
        <f t="shared" si="2"/>
        <v>7.1912286359238946</v>
      </c>
      <c r="P10" s="64">
        <v>0</v>
      </c>
      <c r="Q10" s="64">
        <v>0</v>
      </c>
      <c r="R10" s="64">
        <v>1</v>
      </c>
      <c r="S10" s="64">
        <v>0</v>
      </c>
      <c r="T10" s="66" t="e">
        <f t="shared" si="3"/>
        <v>#DIV/0!</v>
      </c>
    </row>
    <row r="11" spans="1:20" x14ac:dyDescent="0.25">
      <c r="A11" s="64">
        <v>6</v>
      </c>
      <c r="B11" s="64" t="s">
        <v>7</v>
      </c>
      <c r="C11" s="64">
        <v>43</v>
      </c>
      <c r="D11" s="64">
        <v>82.56</v>
      </c>
      <c r="E11" s="64">
        <v>2</v>
      </c>
      <c r="F11" s="64">
        <v>3.89</v>
      </c>
      <c r="G11" s="66">
        <f t="shared" si="0"/>
        <v>4.7117248062015502</v>
      </c>
      <c r="H11" s="64">
        <v>2</v>
      </c>
      <c r="I11" s="64">
        <v>0.49</v>
      </c>
      <c r="J11" s="66">
        <f t="shared" si="1"/>
        <v>0.59350775193798455</v>
      </c>
      <c r="K11" s="64">
        <v>33</v>
      </c>
      <c r="L11" s="64">
        <v>35.49</v>
      </c>
      <c r="M11" s="64">
        <v>4</v>
      </c>
      <c r="N11" s="64">
        <v>4.45</v>
      </c>
      <c r="O11" s="66">
        <f t="shared" si="2"/>
        <v>12.538743307974077</v>
      </c>
      <c r="P11" s="64">
        <v>107</v>
      </c>
      <c r="Q11" s="64">
        <v>344.94</v>
      </c>
      <c r="R11" s="64">
        <v>27</v>
      </c>
      <c r="S11" s="64">
        <v>45.62</v>
      </c>
      <c r="T11" s="66">
        <f t="shared" si="3"/>
        <v>13.225488490752014</v>
      </c>
    </row>
    <row r="12" spans="1:20" x14ac:dyDescent="0.25">
      <c r="A12" s="64">
        <v>7</v>
      </c>
      <c r="B12" s="64" t="s">
        <v>8</v>
      </c>
      <c r="C12" s="64">
        <v>1</v>
      </c>
      <c r="D12" s="64">
        <v>0.43</v>
      </c>
      <c r="E12" s="64">
        <v>0</v>
      </c>
      <c r="F12" s="64">
        <v>0</v>
      </c>
      <c r="G12" s="66">
        <f t="shared" si="0"/>
        <v>0</v>
      </c>
      <c r="H12" s="64">
        <v>0</v>
      </c>
      <c r="I12" s="64">
        <v>0</v>
      </c>
      <c r="J12" s="66">
        <f t="shared" si="1"/>
        <v>0</v>
      </c>
      <c r="K12" s="64">
        <v>2</v>
      </c>
      <c r="L12" s="64">
        <v>4.83</v>
      </c>
      <c r="M12" s="64">
        <v>0</v>
      </c>
      <c r="N12" s="64">
        <v>0</v>
      </c>
      <c r="O12" s="66">
        <f t="shared" si="2"/>
        <v>0</v>
      </c>
      <c r="P12" s="64">
        <v>26</v>
      </c>
      <c r="Q12" s="64">
        <v>70.87</v>
      </c>
      <c r="R12" s="64">
        <v>9</v>
      </c>
      <c r="S12" s="64">
        <v>12.56</v>
      </c>
      <c r="T12" s="66">
        <f t="shared" si="3"/>
        <v>17.72259065895301</v>
      </c>
    </row>
    <row r="13" spans="1:20" x14ac:dyDescent="0.25">
      <c r="A13" s="64">
        <v>8</v>
      </c>
      <c r="B13" s="64" t="s">
        <v>9</v>
      </c>
      <c r="C13" s="64">
        <v>26</v>
      </c>
      <c r="D13" s="64">
        <v>45.04</v>
      </c>
      <c r="E13" s="64">
        <v>0</v>
      </c>
      <c r="F13" s="64">
        <v>0</v>
      </c>
      <c r="G13" s="66">
        <f t="shared" si="0"/>
        <v>0</v>
      </c>
      <c r="H13" s="64">
        <v>0</v>
      </c>
      <c r="I13" s="64">
        <v>0</v>
      </c>
      <c r="J13" s="66">
        <f t="shared" si="1"/>
        <v>0</v>
      </c>
      <c r="K13" s="64">
        <v>15</v>
      </c>
      <c r="L13" s="64">
        <v>22.56</v>
      </c>
      <c r="M13" s="64">
        <v>1</v>
      </c>
      <c r="N13" s="64">
        <v>0.48</v>
      </c>
      <c r="O13" s="66">
        <f t="shared" si="2"/>
        <v>2.1276595744680851</v>
      </c>
      <c r="P13" s="64">
        <v>0</v>
      </c>
      <c r="Q13" s="64">
        <v>0</v>
      </c>
      <c r="R13" s="64">
        <v>0</v>
      </c>
      <c r="S13" s="64">
        <v>0</v>
      </c>
      <c r="T13" s="66" t="e">
        <f t="shared" si="3"/>
        <v>#DIV/0!</v>
      </c>
    </row>
    <row r="14" spans="1:20" x14ac:dyDescent="0.25">
      <c r="A14" s="64">
        <v>9</v>
      </c>
      <c r="B14" s="64" t="s">
        <v>10</v>
      </c>
      <c r="C14" s="64">
        <v>3230</v>
      </c>
      <c r="D14" s="64">
        <v>5510.95</v>
      </c>
      <c r="E14" s="64">
        <v>22</v>
      </c>
      <c r="F14" s="64">
        <v>37.44</v>
      </c>
      <c r="G14" s="66">
        <f t="shared" si="0"/>
        <v>0.67937469946198026</v>
      </c>
      <c r="H14" s="64">
        <v>24</v>
      </c>
      <c r="I14" s="64">
        <v>25.07</v>
      </c>
      <c r="J14" s="66">
        <f t="shared" si="1"/>
        <v>0.45491249240149156</v>
      </c>
      <c r="K14" s="64">
        <v>450</v>
      </c>
      <c r="L14" s="64">
        <v>562</v>
      </c>
      <c r="M14" s="64">
        <v>82</v>
      </c>
      <c r="N14" s="64">
        <v>72.8</v>
      </c>
      <c r="O14" s="66">
        <f t="shared" si="2"/>
        <v>12.953736654804271</v>
      </c>
      <c r="P14" s="64">
        <v>782</v>
      </c>
      <c r="Q14" s="64">
        <v>3515.55</v>
      </c>
      <c r="R14" s="64">
        <v>108</v>
      </c>
      <c r="S14" s="64">
        <v>209.59</v>
      </c>
      <c r="T14" s="66">
        <f t="shared" si="3"/>
        <v>5.9617982961414286</v>
      </c>
    </row>
    <row r="15" spans="1:20" x14ac:dyDescent="0.25">
      <c r="A15" s="64">
        <v>10</v>
      </c>
      <c r="B15" s="64" t="s">
        <v>11</v>
      </c>
      <c r="C15" s="64">
        <v>554</v>
      </c>
      <c r="D15" s="64">
        <v>1101.24</v>
      </c>
      <c r="E15" s="64">
        <v>106</v>
      </c>
      <c r="F15" s="64">
        <v>81.150000000000006</v>
      </c>
      <c r="G15" s="66">
        <f t="shared" si="0"/>
        <v>7.3689658929933541</v>
      </c>
      <c r="H15" s="64">
        <v>0</v>
      </c>
      <c r="I15" s="64">
        <v>0</v>
      </c>
      <c r="J15" s="66">
        <f t="shared" si="1"/>
        <v>0</v>
      </c>
      <c r="K15" s="64">
        <v>30</v>
      </c>
      <c r="L15" s="64">
        <v>107.26</v>
      </c>
      <c r="M15" s="64">
        <v>0</v>
      </c>
      <c r="N15" s="64">
        <v>0</v>
      </c>
      <c r="O15" s="66">
        <f t="shared" si="2"/>
        <v>0</v>
      </c>
      <c r="P15" s="64">
        <v>1940</v>
      </c>
      <c r="Q15" s="64">
        <v>9372.5</v>
      </c>
      <c r="R15" s="64">
        <v>344</v>
      </c>
      <c r="S15" s="64">
        <v>1126.8499999999999</v>
      </c>
      <c r="T15" s="66">
        <f t="shared" si="3"/>
        <v>12.022939450520138</v>
      </c>
    </row>
    <row r="16" spans="1:20" x14ac:dyDescent="0.25">
      <c r="A16" s="64">
        <v>11</v>
      </c>
      <c r="B16" s="64" t="s">
        <v>12</v>
      </c>
      <c r="C16" s="64">
        <v>197</v>
      </c>
      <c r="D16" s="64">
        <v>278.14</v>
      </c>
      <c r="E16" s="64">
        <v>0</v>
      </c>
      <c r="F16" s="64">
        <v>0</v>
      </c>
      <c r="G16" s="66">
        <f t="shared" si="0"/>
        <v>0</v>
      </c>
      <c r="H16" s="64">
        <v>20</v>
      </c>
      <c r="I16" s="64">
        <v>36.75</v>
      </c>
      <c r="J16" s="66">
        <f t="shared" si="1"/>
        <v>13.212770547206443</v>
      </c>
      <c r="K16" s="64">
        <v>150</v>
      </c>
      <c r="L16" s="64">
        <v>127.72</v>
      </c>
      <c r="M16" s="64">
        <v>12</v>
      </c>
      <c r="N16" s="64">
        <v>8.59</v>
      </c>
      <c r="O16" s="66">
        <f t="shared" si="2"/>
        <v>6.7256498590667082</v>
      </c>
      <c r="P16" s="64">
        <v>1382</v>
      </c>
      <c r="Q16" s="64">
        <v>3980.13</v>
      </c>
      <c r="R16" s="64">
        <v>171</v>
      </c>
      <c r="S16" s="64">
        <v>396.76</v>
      </c>
      <c r="T16" s="66">
        <f t="shared" si="3"/>
        <v>9.9685186162261026</v>
      </c>
    </row>
    <row r="17" spans="1:20" x14ac:dyDescent="0.25">
      <c r="A17" s="64">
        <v>12</v>
      </c>
      <c r="B17" s="64" t="s">
        <v>13</v>
      </c>
      <c r="C17" s="64">
        <v>135</v>
      </c>
      <c r="D17" s="64">
        <v>449.53</v>
      </c>
      <c r="E17" s="64">
        <v>0</v>
      </c>
      <c r="F17" s="64">
        <v>0</v>
      </c>
      <c r="G17" s="66">
        <f t="shared" si="0"/>
        <v>0</v>
      </c>
      <c r="H17" s="64">
        <v>6</v>
      </c>
      <c r="I17" s="64">
        <v>22.63</v>
      </c>
      <c r="J17" s="66">
        <f t="shared" si="1"/>
        <v>5.0341467755210996</v>
      </c>
      <c r="K17" s="64">
        <v>180</v>
      </c>
      <c r="L17" s="64">
        <v>177.7</v>
      </c>
      <c r="M17" s="64">
        <v>19</v>
      </c>
      <c r="N17" s="64">
        <v>10.050000000000001</v>
      </c>
      <c r="O17" s="66">
        <f t="shared" si="2"/>
        <v>5.6555993247045588</v>
      </c>
      <c r="P17" s="64">
        <v>126</v>
      </c>
      <c r="Q17" s="64">
        <v>656.91</v>
      </c>
      <c r="R17" s="64">
        <v>16</v>
      </c>
      <c r="S17" s="64">
        <v>45.64</v>
      </c>
      <c r="T17" s="66">
        <f t="shared" si="3"/>
        <v>6.9476792863558181</v>
      </c>
    </row>
    <row r="18" spans="1:20" x14ac:dyDescent="0.25">
      <c r="A18" s="65"/>
      <c r="B18" s="65" t="s">
        <v>14</v>
      </c>
      <c r="C18" s="65">
        <f>SUM(C6:C17)</f>
        <v>4783</v>
      </c>
      <c r="D18" s="65">
        <f>SUM(D6:D17)</f>
        <v>8599.9500000000007</v>
      </c>
      <c r="E18" s="65">
        <f>SUM(E6:E17)</f>
        <v>165</v>
      </c>
      <c r="F18" s="65">
        <f>SUM(F6:F17)</f>
        <v>199.57</v>
      </c>
      <c r="G18" s="67">
        <f t="shared" si="0"/>
        <v>2.3205948871795763</v>
      </c>
      <c r="H18" s="65">
        <f>SUM(H6:H17)</f>
        <v>57</v>
      </c>
      <c r="I18" s="65">
        <f>SUM(I6:I17)</f>
        <v>89.25</v>
      </c>
      <c r="J18" s="67">
        <f t="shared" si="1"/>
        <v>1.0377967313763452</v>
      </c>
      <c r="K18" s="65">
        <f>SUM(K6:K17)</f>
        <v>1003</v>
      </c>
      <c r="L18" s="65">
        <f>SUM(L6:L17)</f>
        <v>1223.8100000000002</v>
      </c>
      <c r="M18" s="65">
        <f>SUM(M6:M17)</f>
        <v>133</v>
      </c>
      <c r="N18" s="65">
        <f>SUM(N6:N17)</f>
        <v>110.14999999999999</v>
      </c>
      <c r="O18" s="67">
        <f t="shared" si="2"/>
        <v>9.0005801554162801</v>
      </c>
      <c r="P18" s="65">
        <f>SUM(P6:P17)</f>
        <v>5056</v>
      </c>
      <c r="Q18" s="65">
        <f>SUM(Q6:Q17)</f>
        <v>20888.189999999999</v>
      </c>
      <c r="R18" s="65">
        <f>SUM(R6:R17)</f>
        <v>822</v>
      </c>
      <c r="S18" s="65">
        <f>SUM(S6:S17)</f>
        <v>2291.65</v>
      </c>
      <c r="T18" s="67">
        <f t="shared" si="3"/>
        <v>10.971031956335137</v>
      </c>
    </row>
    <row r="19" spans="1:20" x14ac:dyDescent="0.25">
      <c r="A19" s="64">
        <v>13</v>
      </c>
      <c r="B19" s="64" t="s">
        <v>15</v>
      </c>
      <c r="C19" s="64">
        <v>0</v>
      </c>
      <c r="D19" s="64">
        <v>0</v>
      </c>
      <c r="E19" s="64">
        <v>0</v>
      </c>
      <c r="F19" s="64">
        <v>0</v>
      </c>
      <c r="G19" s="66" t="e">
        <f t="shared" si="0"/>
        <v>#DIV/0!</v>
      </c>
      <c r="H19" s="64">
        <v>0</v>
      </c>
      <c r="I19" s="64">
        <v>0</v>
      </c>
      <c r="J19" s="66" t="e">
        <f t="shared" si="1"/>
        <v>#DIV/0!</v>
      </c>
      <c r="K19" s="64">
        <v>0</v>
      </c>
      <c r="L19" s="64">
        <v>0</v>
      </c>
      <c r="M19" s="64">
        <v>0</v>
      </c>
      <c r="N19" s="64">
        <v>0</v>
      </c>
      <c r="O19" s="66" t="e">
        <f t="shared" si="2"/>
        <v>#DIV/0!</v>
      </c>
      <c r="P19" s="64">
        <v>0</v>
      </c>
      <c r="Q19" s="64">
        <v>0</v>
      </c>
      <c r="R19" s="64">
        <v>0</v>
      </c>
      <c r="S19" s="64">
        <v>0</v>
      </c>
      <c r="T19" s="66" t="e">
        <f t="shared" si="3"/>
        <v>#DIV/0!</v>
      </c>
    </row>
    <row r="20" spans="1:20" x14ac:dyDescent="0.25">
      <c r="A20" s="64">
        <v>14</v>
      </c>
      <c r="B20" s="64" t="s">
        <v>16</v>
      </c>
      <c r="C20" s="64">
        <v>0</v>
      </c>
      <c r="D20" s="64">
        <v>0</v>
      </c>
      <c r="E20" s="64">
        <v>0</v>
      </c>
      <c r="F20" s="64">
        <v>0</v>
      </c>
      <c r="G20" s="66" t="e">
        <f t="shared" si="0"/>
        <v>#DIV/0!</v>
      </c>
      <c r="H20" s="64">
        <v>0</v>
      </c>
      <c r="I20" s="64">
        <v>0</v>
      </c>
      <c r="J20" s="66" t="e">
        <f t="shared" si="1"/>
        <v>#DIV/0!</v>
      </c>
      <c r="K20" s="64">
        <v>0</v>
      </c>
      <c r="L20" s="64">
        <v>0</v>
      </c>
      <c r="M20" s="64">
        <v>0</v>
      </c>
      <c r="N20" s="64">
        <v>0</v>
      </c>
      <c r="O20" s="66" t="e">
        <f t="shared" si="2"/>
        <v>#DIV/0!</v>
      </c>
      <c r="P20" s="64">
        <v>0</v>
      </c>
      <c r="Q20" s="64">
        <v>0</v>
      </c>
      <c r="R20" s="64">
        <v>0</v>
      </c>
      <c r="S20" s="64">
        <v>0</v>
      </c>
      <c r="T20" s="66" t="e">
        <f t="shared" si="3"/>
        <v>#DIV/0!</v>
      </c>
    </row>
    <row r="21" spans="1:20" x14ac:dyDescent="0.25">
      <c r="A21" s="64">
        <v>15</v>
      </c>
      <c r="B21" s="64" t="s">
        <v>17</v>
      </c>
      <c r="C21" s="64">
        <v>0</v>
      </c>
      <c r="D21" s="64">
        <v>0</v>
      </c>
      <c r="E21" s="64">
        <v>0</v>
      </c>
      <c r="F21" s="64">
        <v>0</v>
      </c>
      <c r="G21" s="66" t="e">
        <f t="shared" si="0"/>
        <v>#DIV/0!</v>
      </c>
      <c r="H21" s="64">
        <v>0</v>
      </c>
      <c r="I21" s="64">
        <v>0</v>
      </c>
      <c r="J21" s="66" t="e">
        <f t="shared" si="1"/>
        <v>#DIV/0!</v>
      </c>
      <c r="K21" s="64">
        <v>0</v>
      </c>
      <c r="L21" s="64">
        <v>0</v>
      </c>
      <c r="M21" s="64">
        <v>0</v>
      </c>
      <c r="N21" s="64">
        <v>0</v>
      </c>
      <c r="O21" s="66" t="e">
        <f t="shared" si="2"/>
        <v>#DIV/0!</v>
      </c>
      <c r="P21" s="64">
        <v>0</v>
      </c>
      <c r="Q21" s="64">
        <v>0</v>
      </c>
      <c r="R21" s="64">
        <v>0</v>
      </c>
      <c r="S21" s="64">
        <v>0</v>
      </c>
      <c r="T21" s="66" t="e">
        <f t="shared" si="3"/>
        <v>#DIV/0!</v>
      </c>
    </row>
    <row r="22" spans="1:20" x14ac:dyDescent="0.25">
      <c r="A22" s="64">
        <v>16</v>
      </c>
      <c r="B22" s="64" t="s">
        <v>18</v>
      </c>
      <c r="C22" s="64">
        <v>0</v>
      </c>
      <c r="D22" s="64">
        <v>0</v>
      </c>
      <c r="E22" s="64">
        <v>0</v>
      </c>
      <c r="F22" s="64">
        <v>0</v>
      </c>
      <c r="G22" s="66" t="e">
        <f t="shared" si="0"/>
        <v>#DIV/0!</v>
      </c>
      <c r="H22" s="64">
        <v>0</v>
      </c>
      <c r="I22" s="64">
        <v>0</v>
      </c>
      <c r="J22" s="66" t="e">
        <f t="shared" si="1"/>
        <v>#DIV/0!</v>
      </c>
      <c r="K22" s="64">
        <v>0</v>
      </c>
      <c r="L22" s="64">
        <v>0</v>
      </c>
      <c r="M22" s="64">
        <v>0</v>
      </c>
      <c r="N22" s="64">
        <v>0</v>
      </c>
      <c r="O22" s="66" t="e">
        <f t="shared" si="2"/>
        <v>#DIV/0!</v>
      </c>
      <c r="P22" s="64">
        <v>8</v>
      </c>
      <c r="Q22" s="64">
        <v>88.17</v>
      </c>
      <c r="R22" s="64">
        <v>0</v>
      </c>
      <c r="S22" s="64">
        <v>0</v>
      </c>
      <c r="T22" s="66">
        <f t="shared" si="3"/>
        <v>0</v>
      </c>
    </row>
    <row r="23" spans="1:20" x14ac:dyDescent="0.25">
      <c r="A23" s="64">
        <v>17</v>
      </c>
      <c r="B23" s="64" t="s">
        <v>19</v>
      </c>
      <c r="C23" s="64">
        <v>0</v>
      </c>
      <c r="D23" s="64">
        <v>0</v>
      </c>
      <c r="E23" s="64">
        <v>0</v>
      </c>
      <c r="F23" s="64">
        <v>0</v>
      </c>
      <c r="G23" s="66" t="e">
        <f t="shared" si="0"/>
        <v>#DIV/0!</v>
      </c>
      <c r="H23" s="64">
        <v>0</v>
      </c>
      <c r="I23" s="64">
        <v>0</v>
      </c>
      <c r="J23" s="66" t="e">
        <f t="shared" si="1"/>
        <v>#DIV/0!</v>
      </c>
      <c r="K23" s="64">
        <v>0</v>
      </c>
      <c r="L23" s="64">
        <v>0</v>
      </c>
      <c r="M23" s="64">
        <v>0</v>
      </c>
      <c r="N23" s="64">
        <v>0</v>
      </c>
      <c r="O23" s="66" t="e">
        <f t="shared" si="2"/>
        <v>#DIV/0!</v>
      </c>
      <c r="P23" s="64">
        <v>0</v>
      </c>
      <c r="Q23" s="64">
        <v>0</v>
      </c>
      <c r="R23" s="64">
        <v>0</v>
      </c>
      <c r="S23" s="64">
        <v>0</v>
      </c>
      <c r="T23" s="66" t="e">
        <f t="shared" si="3"/>
        <v>#DIV/0!</v>
      </c>
    </row>
    <row r="24" spans="1:20" x14ac:dyDescent="0.25">
      <c r="A24" s="64">
        <v>18</v>
      </c>
      <c r="B24" s="64" t="s">
        <v>20</v>
      </c>
      <c r="C24" s="64">
        <v>25</v>
      </c>
      <c r="D24" s="64">
        <v>60.95</v>
      </c>
      <c r="E24" s="64">
        <v>0</v>
      </c>
      <c r="F24" s="64">
        <v>0</v>
      </c>
      <c r="G24" s="66">
        <f t="shared" si="0"/>
        <v>0</v>
      </c>
      <c r="H24" s="64">
        <v>0</v>
      </c>
      <c r="I24" s="64">
        <v>0</v>
      </c>
      <c r="J24" s="66">
        <f t="shared" si="1"/>
        <v>0</v>
      </c>
      <c r="K24" s="64">
        <v>10</v>
      </c>
      <c r="L24" s="64">
        <v>21.89</v>
      </c>
      <c r="M24" s="64">
        <v>0</v>
      </c>
      <c r="N24" s="64">
        <v>0</v>
      </c>
      <c r="O24" s="66">
        <f t="shared" si="2"/>
        <v>0</v>
      </c>
      <c r="P24" s="64">
        <v>43</v>
      </c>
      <c r="Q24" s="64">
        <v>285.47000000000003</v>
      </c>
      <c r="R24" s="64">
        <v>8</v>
      </c>
      <c r="S24" s="64">
        <v>43.6</v>
      </c>
      <c r="T24" s="66">
        <f t="shared" si="3"/>
        <v>15.273058464987562</v>
      </c>
    </row>
    <row r="25" spans="1:20" x14ac:dyDescent="0.25">
      <c r="A25" s="64">
        <v>19</v>
      </c>
      <c r="B25" s="64" t="s">
        <v>21</v>
      </c>
      <c r="C25" s="64">
        <v>0</v>
      </c>
      <c r="D25" s="64">
        <v>0</v>
      </c>
      <c r="E25" s="64">
        <v>0</v>
      </c>
      <c r="F25" s="64">
        <v>0</v>
      </c>
      <c r="G25" s="66" t="e">
        <f t="shared" si="0"/>
        <v>#DIV/0!</v>
      </c>
      <c r="H25" s="64">
        <v>0</v>
      </c>
      <c r="I25" s="64">
        <v>0</v>
      </c>
      <c r="J25" s="66" t="e">
        <f t="shared" si="1"/>
        <v>#DIV/0!</v>
      </c>
      <c r="K25" s="64">
        <v>0</v>
      </c>
      <c r="L25" s="64">
        <v>0</v>
      </c>
      <c r="M25" s="64">
        <v>0</v>
      </c>
      <c r="N25" s="64">
        <v>0</v>
      </c>
      <c r="O25" s="66" t="e">
        <f t="shared" si="2"/>
        <v>#DIV/0!</v>
      </c>
      <c r="P25" s="64">
        <v>0</v>
      </c>
      <c r="Q25" s="64">
        <v>0</v>
      </c>
      <c r="R25" s="64">
        <v>0</v>
      </c>
      <c r="S25" s="64">
        <v>0</v>
      </c>
      <c r="T25" s="66" t="e">
        <f t="shared" si="3"/>
        <v>#DIV/0!</v>
      </c>
    </row>
    <row r="26" spans="1:20" x14ac:dyDescent="0.25">
      <c r="A26" s="64">
        <v>20</v>
      </c>
      <c r="B26" s="64" t="s">
        <v>22</v>
      </c>
      <c r="C26" s="64">
        <v>0</v>
      </c>
      <c r="D26" s="64">
        <v>0</v>
      </c>
      <c r="E26" s="64">
        <v>0</v>
      </c>
      <c r="F26" s="64">
        <v>0</v>
      </c>
      <c r="G26" s="66" t="e">
        <f t="shared" si="0"/>
        <v>#DIV/0!</v>
      </c>
      <c r="H26" s="64">
        <v>0</v>
      </c>
      <c r="I26" s="64">
        <v>0</v>
      </c>
      <c r="J26" s="66" t="e">
        <f t="shared" si="1"/>
        <v>#DIV/0!</v>
      </c>
      <c r="K26" s="64">
        <v>0</v>
      </c>
      <c r="L26" s="64">
        <v>0</v>
      </c>
      <c r="M26" s="64">
        <v>0</v>
      </c>
      <c r="N26" s="64">
        <v>0</v>
      </c>
      <c r="O26" s="66" t="e">
        <f t="shared" si="2"/>
        <v>#DIV/0!</v>
      </c>
      <c r="P26" s="64">
        <v>0</v>
      </c>
      <c r="Q26" s="64">
        <v>0</v>
      </c>
      <c r="R26" s="64">
        <v>0</v>
      </c>
      <c r="S26" s="64">
        <v>0</v>
      </c>
      <c r="T26" s="66" t="e">
        <f t="shared" si="3"/>
        <v>#DIV/0!</v>
      </c>
    </row>
    <row r="27" spans="1:20" x14ac:dyDescent="0.25">
      <c r="A27" s="64">
        <v>21</v>
      </c>
      <c r="B27" s="64" t="s">
        <v>23</v>
      </c>
      <c r="C27" s="64">
        <v>0</v>
      </c>
      <c r="D27" s="64">
        <v>0</v>
      </c>
      <c r="E27" s="64">
        <v>0</v>
      </c>
      <c r="F27" s="64">
        <v>0</v>
      </c>
      <c r="G27" s="66" t="e">
        <f t="shared" si="0"/>
        <v>#DIV/0!</v>
      </c>
      <c r="H27" s="64">
        <v>0</v>
      </c>
      <c r="I27" s="64">
        <v>0</v>
      </c>
      <c r="J27" s="66" t="e">
        <f t="shared" si="1"/>
        <v>#DIV/0!</v>
      </c>
      <c r="K27" s="64">
        <v>0</v>
      </c>
      <c r="L27" s="64">
        <v>0</v>
      </c>
      <c r="M27" s="64">
        <v>0</v>
      </c>
      <c r="N27" s="64">
        <v>0</v>
      </c>
      <c r="O27" s="66" t="e">
        <f t="shared" si="2"/>
        <v>#DIV/0!</v>
      </c>
      <c r="P27" s="64">
        <v>50</v>
      </c>
      <c r="Q27" s="64">
        <v>162.53</v>
      </c>
      <c r="R27" s="64">
        <v>12</v>
      </c>
      <c r="S27" s="64">
        <v>38.229999999999997</v>
      </c>
      <c r="T27" s="66">
        <f t="shared" si="3"/>
        <v>23.521811357903154</v>
      </c>
    </row>
    <row r="28" spans="1:20" x14ac:dyDescent="0.25">
      <c r="A28" s="64">
        <v>22</v>
      </c>
      <c r="B28" s="64" t="s">
        <v>24</v>
      </c>
      <c r="C28" s="64">
        <v>0</v>
      </c>
      <c r="D28" s="64">
        <v>0</v>
      </c>
      <c r="E28" s="64">
        <v>0</v>
      </c>
      <c r="F28" s="64">
        <v>0</v>
      </c>
      <c r="G28" s="66" t="e">
        <f t="shared" si="0"/>
        <v>#DIV/0!</v>
      </c>
      <c r="H28" s="64">
        <v>0</v>
      </c>
      <c r="I28" s="64">
        <v>0</v>
      </c>
      <c r="J28" s="66" t="e">
        <f t="shared" si="1"/>
        <v>#DIV/0!</v>
      </c>
      <c r="K28" s="64">
        <v>0</v>
      </c>
      <c r="L28" s="64">
        <v>0</v>
      </c>
      <c r="M28" s="64">
        <v>0</v>
      </c>
      <c r="N28" s="64">
        <v>0</v>
      </c>
      <c r="O28" s="66" t="e">
        <f t="shared" si="2"/>
        <v>#DIV/0!</v>
      </c>
      <c r="P28" s="64">
        <v>0</v>
      </c>
      <c r="Q28" s="64">
        <v>0</v>
      </c>
      <c r="R28" s="64">
        <v>0</v>
      </c>
      <c r="S28" s="64">
        <v>0</v>
      </c>
      <c r="T28" s="66" t="e">
        <f t="shared" si="3"/>
        <v>#DIV/0!</v>
      </c>
    </row>
    <row r="29" spans="1:20" x14ac:dyDescent="0.25">
      <c r="A29" s="64">
        <v>23</v>
      </c>
      <c r="B29" s="64" t="s">
        <v>25</v>
      </c>
      <c r="C29" s="64">
        <v>0</v>
      </c>
      <c r="D29" s="64">
        <v>0</v>
      </c>
      <c r="E29" s="64">
        <v>0</v>
      </c>
      <c r="F29" s="64">
        <v>0</v>
      </c>
      <c r="G29" s="66" t="e">
        <f t="shared" si="0"/>
        <v>#DIV/0!</v>
      </c>
      <c r="H29" s="64">
        <v>0</v>
      </c>
      <c r="I29" s="64">
        <v>0</v>
      </c>
      <c r="J29" s="66" t="e">
        <f t="shared" si="1"/>
        <v>#DIV/0!</v>
      </c>
      <c r="K29" s="64">
        <v>0</v>
      </c>
      <c r="L29" s="64">
        <v>0</v>
      </c>
      <c r="M29" s="64">
        <v>0</v>
      </c>
      <c r="N29" s="64">
        <v>0</v>
      </c>
      <c r="O29" s="66" t="e">
        <f t="shared" si="2"/>
        <v>#DIV/0!</v>
      </c>
      <c r="P29" s="64">
        <v>0</v>
      </c>
      <c r="Q29" s="64">
        <v>0</v>
      </c>
      <c r="R29" s="64">
        <v>0</v>
      </c>
      <c r="S29" s="64">
        <v>0</v>
      </c>
      <c r="T29" s="66" t="e">
        <f t="shared" si="3"/>
        <v>#DIV/0!</v>
      </c>
    </row>
    <row r="30" spans="1:20" x14ac:dyDescent="0.25">
      <c r="A30" s="64">
        <v>24</v>
      </c>
      <c r="B30" s="64" t="s">
        <v>26</v>
      </c>
      <c r="C30" s="64">
        <v>0</v>
      </c>
      <c r="D30" s="64">
        <v>0</v>
      </c>
      <c r="E30" s="64">
        <v>0</v>
      </c>
      <c r="F30" s="64">
        <v>0</v>
      </c>
      <c r="G30" s="66" t="e">
        <f t="shared" si="0"/>
        <v>#DIV/0!</v>
      </c>
      <c r="H30" s="64">
        <v>0</v>
      </c>
      <c r="I30" s="64">
        <v>0</v>
      </c>
      <c r="J30" s="66" t="e">
        <f t="shared" si="1"/>
        <v>#DIV/0!</v>
      </c>
      <c r="K30" s="64">
        <v>0</v>
      </c>
      <c r="L30" s="64">
        <v>0</v>
      </c>
      <c r="M30" s="64">
        <v>0</v>
      </c>
      <c r="N30" s="64">
        <v>0</v>
      </c>
      <c r="O30" s="66" t="e">
        <f t="shared" si="2"/>
        <v>#DIV/0!</v>
      </c>
      <c r="P30" s="64">
        <v>0</v>
      </c>
      <c r="Q30" s="64">
        <v>0</v>
      </c>
      <c r="R30" s="64">
        <v>0</v>
      </c>
      <c r="S30" s="64">
        <v>0</v>
      </c>
      <c r="T30" s="66" t="e">
        <f t="shared" si="3"/>
        <v>#DIV/0!</v>
      </c>
    </row>
    <row r="31" spans="1:20" x14ac:dyDescent="0.25">
      <c r="A31" s="64">
        <v>25</v>
      </c>
      <c r="B31" s="64" t="s">
        <v>27</v>
      </c>
      <c r="C31" s="64">
        <v>0</v>
      </c>
      <c r="D31" s="64">
        <v>0</v>
      </c>
      <c r="E31" s="64">
        <v>0</v>
      </c>
      <c r="F31" s="64">
        <v>0</v>
      </c>
      <c r="G31" s="66" t="e">
        <f t="shared" si="0"/>
        <v>#DIV/0!</v>
      </c>
      <c r="H31" s="64">
        <v>0</v>
      </c>
      <c r="I31" s="64">
        <v>0</v>
      </c>
      <c r="J31" s="66" t="e">
        <f t="shared" si="1"/>
        <v>#DIV/0!</v>
      </c>
      <c r="K31" s="64">
        <v>0</v>
      </c>
      <c r="L31" s="64">
        <v>0</v>
      </c>
      <c r="M31" s="64">
        <v>0</v>
      </c>
      <c r="N31" s="64">
        <v>0</v>
      </c>
      <c r="O31" s="66" t="e">
        <f t="shared" si="2"/>
        <v>#DIV/0!</v>
      </c>
      <c r="P31" s="64">
        <v>0</v>
      </c>
      <c r="Q31" s="64">
        <v>0</v>
      </c>
      <c r="R31" s="64">
        <v>0</v>
      </c>
      <c r="S31" s="64">
        <v>0</v>
      </c>
      <c r="T31" s="66" t="e">
        <f t="shared" si="3"/>
        <v>#DIV/0!</v>
      </c>
    </row>
    <row r="32" spans="1:20" x14ac:dyDescent="0.25">
      <c r="A32" s="65"/>
      <c r="B32" s="65" t="s">
        <v>28</v>
      </c>
      <c r="C32" s="65">
        <f>SUM(C19:C31)</f>
        <v>25</v>
      </c>
      <c r="D32" s="65">
        <f>SUM(D19:D31)</f>
        <v>60.95</v>
      </c>
      <c r="E32" s="65">
        <f>SUM(E19:E31)</f>
        <v>0</v>
      </c>
      <c r="F32" s="65">
        <f>SUM(F19:F31)</f>
        <v>0</v>
      </c>
      <c r="G32" s="67">
        <f t="shared" si="0"/>
        <v>0</v>
      </c>
      <c r="H32" s="65">
        <f>SUM(H19:H31)</f>
        <v>0</v>
      </c>
      <c r="I32" s="65">
        <f>SUM(I19:I31)</f>
        <v>0</v>
      </c>
      <c r="J32" s="67">
        <f t="shared" si="1"/>
        <v>0</v>
      </c>
      <c r="K32" s="65">
        <f>SUM(K19:K31)</f>
        <v>10</v>
      </c>
      <c r="L32" s="65">
        <f>SUM(L19:L31)</f>
        <v>21.89</v>
      </c>
      <c r="M32" s="65">
        <f>SUM(M19:M31)</f>
        <v>0</v>
      </c>
      <c r="N32" s="65">
        <f>SUM(N19:N31)</f>
        <v>0</v>
      </c>
      <c r="O32" s="67">
        <f t="shared" si="2"/>
        <v>0</v>
      </c>
      <c r="P32" s="65">
        <f>SUM(P19:P31)</f>
        <v>101</v>
      </c>
      <c r="Q32" s="65">
        <f>SUM(Q19:Q31)</f>
        <v>536.17000000000007</v>
      </c>
      <c r="R32" s="65">
        <f>SUM(R19:R31)</f>
        <v>20</v>
      </c>
      <c r="S32" s="65">
        <f>SUM(S19:S31)</f>
        <v>81.83</v>
      </c>
      <c r="T32" s="67">
        <f t="shared" si="3"/>
        <v>15.261950500774004</v>
      </c>
    </row>
    <row r="33" spans="1:20" x14ac:dyDescent="0.25">
      <c r="A33" s="65"/>
      <c r="B33" s="65" t="s">
        <v>29</v>
      </c>
      <c r="C33" s="65">
        <f>SUM(C18,C32)</f>
        <v>4808</v>
      </c>
      <c r="D33" s="65">
        <f>SUM(D18,D32)</f>
        <v>8660.9000000000015</v>
      </c>
      <c r="E33" s="65">
        <f>SUM(E18,E32)</f>
        <v>165</v>
      </c>
      <c r="F33" s="65">
        <f>SUM(F18,F32)</f>
        <v>199.57</v>
      </c>
      <c r="G33" s="67">
        <f t="shared" si="0"/>
        <v>2.3042639910401919</v>
      </c>
      <c r="H33" s="65">
        <f>SUM(H18,H32)</f>
        <v>57</v>
      </c>
      <c r="I33" s="65">
        <f>SUM(I18,I32)</f>
        <v>89.25</v>
      </c>
      <c r="J33" s="67">
        <f t="shared" si="1"/>
        <v>1.030493366740177</v>
      </c>
      <c r="K33" s="65">
        <f>SUM(K18,K32)</f>
        <v>1013</v>
      </c>
      <c r="L33" s="65">
        <f>SUM(L18,L32)</f>
        <v>1245.7000000000003</v>
      </c>
      <c r="M33" s="65">
        <f>SUM(M18,M32)</f>
        <v>133</v>
      </c>
      <c r="N33" s="65">
        <f>SUM(N18,N32)</f>
        <v>110.14999999999999</v>
      </c>
      <c r="O33" s="67">
        <f t="shared" si="2"/>
        <v>8.8424179176366682</v>
      </c>
      <c r="P33" s="65">
        <f>SUM(P18,P32)</f>
        <v>5157</v>
      </c>
      <c r="Q33" s="65">
        <f>SUM(Q18,Q32)</f>
        <v>21424.36</v>
      </c>
      <c r="R33" s="65">
        <f>SUM(R18,R32)</f>
        <v>842</v>
      </c>
      <c r="S33" s="65">
        <f>SUM(S18,S32)</f>
        <v>2373.48</v>
      </c>
      <c r="T33" s="67">
        <f t="shared" si="3"/>
        <v>11.078417278275756</v>
      </c>
    </row>
    <row r="34" spans="1:20" x14ac:dyDescent="0.25">
      <c r="A34" s="64">
        <v>26</v>
      </c>
      <c r="B34" s="64" t="s">
        <v>30</v>
      </c>
      <c r="C34" s="64">
        <v>3078</v>
      </c>
      <c r="D34" s="64">
        <v>5638.74</v>
      </c>
      <c r="E34" s="64">
        <v>95</v>
      </c>
      <c r="F34" s="64">
        <v>206.82</v>
      </c>
      <c r="G34" s="66">
        <f t="shared" si="0"/>
        <v>3.6678406878132348</v>
      </c>
      <c r="H34" s="64">
        <v>27</v>
      </c>
      <c r="I34" s="64">
        <v>37.18</v>
      </c>
      <c r="J34" s="66">
        <f t="shared" si="1"/>
        <v>0.65936716358619119</v>
      </c>
      <c r="K34" s="64">
        <v>225</v>
      </c>
      <c r="L34" s="64">
        <v>327.19</v>
      </c>
      <c r="M34" s="64">
        <v>2</v>
      </c>
      <c r="N34" s="64">
        <v>2.61</v>
      </c>
      <c r="O34" s="66">
        <f t="shared" si="2"/>
        <v>0.79770164124820431</v>
      </c>
      <c r="P34" s="64">
        <v>1408</v>
      </c>
      <c r="Q34" s="64">
        <v>5790.75</v>
      </c>
      <c r="R34" s="64">
        <v>106</v>
      </c>
      <c r="S34" s="64">
        <v>319.95999999999998</v>
      </c>
      <c r="T34" s="66">
        <f t="shared" si="3"/>
        <v>5.5253637266329916</v>
      </c>
    </row>
    <row r="35" spans="1:20" x14ac:dyDescent="0.25">
      <c r="A35" s="65"/>
      <c r="B35" s="65" t="s">
        <v>31</v>
      </c>
      <c r="C35" s="65">
        <f>SUM(C34:C34)</f>
        <v>3078</v>
      </c>
      <c r="D35" s="65">
        <f>SUM(D34:D34)</f>
        <v>5638.74</v>
      </c>
      <c r="E35" s="65">
        <f>SUM(E34:E34)</f>
        <v>95</v>
      </c>
      <c r="F35" s="65">
        <f>SUM(F34:F34)</f>
        <v>206.82</v>
      </c>
      <c r="G35" s="67">
        <f t="shared" si="0"/>
        <v>3.6678406878132348</v>
      </c>
      <c r="H35" s="65">
        <f>SUM(H34:H34)</f>
        <v>27</v>
      </c>
      <c r="I35" s="65">
        <f>SUM(I34:I34)</f>
        <v>37.18</v>
      </c>
      <c r="J35" s="67">
        <f t="shared" si="1"/>
        <v>0.65936716358619119</v>
      </c>
      <c r="K35" s="65">
        <f>SUM(K34:K34)</f>
        <v>225</v>
      </c>
      <c r="L35" s="65">
        <f>SUM(L34:L34)</f>
        <v>327.19</v>
      </c>
      <c r="M35" s="65">
        <f>SUM(M34:M34)</f>
        <v>2</v>
      </c>
      <c r="N35" s="65">
        <f>SUM(N34:N34)</f>
        <v>2.61</v>
      </c>
      <c r="O35" s="67">
        <f t="shared" si="2"/>
        <v>0.79770164124820431</v>
      </c>
      <c r="P35" s="65">
        <f>SUM(P34:P34)</f>
        <v>1408</v>
      </c>
      <c r="Q35" s="65">
        <f>SUM(Q34:Q34)</f>
        <v>5790.75</v>
      </c>
      <c r="R35" s="65">
        <f>SUM(R34:R34)</f>
        <v>106</v>
      </c>
      <c r="S35" s="65">
        <f>SUM(S34:S34)</f>
        <v>319.95999999999998</v>
      </c>
      <c r="T35" s="67">
        <f t="shared" si="3"/>
        <v>5.5253637266329916</v>
      </c>
    </row>
    <row r="36" spans="1:20" x14ac:dyDescent="0.25">
      <c r="A36" s="64">
        <v>27</v>
      </c>
      <c r="B36" s="64" t="s">
        <v>32</v>
      </c>
      <c r="C36" s="64">
        <v>0</v>
      </c>
      <c r="D36" s="64">
        <v>0</v>
      </c>
      <c r="E36" s="64">
        <v>0</v>
      </c>
      <c r="F36" s="64">
        <v>0</v>
      </c>
      <c r="G36" s="66" t="e">
        <f t="shared" si="0"/>
        <v>#DIV/0!</v>
      </c>
      <c r="H36" s="64">
        <v>0</v>
      </c>
      <c r="I36" s="64">
        <v>0</v>
      </c>
      <c r="J36" s="66" t="e">
        <f t="shared" si="1"/>
        <v>#DIV/0!</v>
      </c>
      <c r="K36" s="64">
        <v>0</v>
      </c>
      <c r="L36" s="64">
        <v>0</v>
      </c>
      <c r="M36" s="64">
        <v>0</v>
      </c>
      <c r="N36" s="64">
        <v>0</v>
      </c>
      <c r="O36" s="66" t="e">
        <f t="shared" si="2"/>
        <v>#DIV/0!</v>
      </c>
      <c r="P36" s="64">
        <v>0</v>
      </c>
      <c r="Q36" s="64">
        <v>0</v>
      </c>
      <c r="R36" s="64">
        <v>0</v>
      </c>
      <c r="S36" s="64">
        <v>0</v>
      </c>
      <c r="T36" s="66" t="e">
        <f t="shared" si="3"/>
        <v>#DIV/0!</v>
      </c>
    </row>
    <row r="37" spans="1:20" x14ac:dyDescent="0.25">
      <c r="A37" s="64">
        <v>28</v>
      </c>
      <c r="B37" s="64" t="s">
        <v>33</v>
      </c>
      <c r="C37" s="64">
        <v>4197</v>
      </c>
      <c r="D37" s="64">
        <v>6594.71</v>
      </c>
      <c r="E37" s="64">
        <v>706</v>
      </c>
      <c r="F37" s="64">
        <v>177.26</v>
      </c>
      <c r="G37" s="66">
        <f t="shared" si="0"/>
        <v>2.6879119779338283</v>
      </c>
      <c r="H37" s="64">
        <v>61</v>
      </c>
      <c r="I37" s="64">
        <v>95.87</v>
      </c>
      <c r="J37" s="66">
        <f t="shared" si="1"/>
        <v>1.453740952975946</v>
      </c>
      <c r="K37" s="64">
        <v>0</v>
      </c>
      <c r="L37" s="64">
        <v>0</v>
      </c>
      <c r="M37" s="64">
        <v>0</v>
      </c>
      <c r="N37" s="64">
        <v>0</v>
      </c>
      <c r="O37" s="66" t="e">
        <f t="shared" si="2"/>
        <v>#DIV/0!</v>
      </c>
      <c r="P37" s="64">
        <v>854</v>
      </c>
      <c r="Q37" s="64">
        <v>2676.11</v>
      </c>
      <c r="R37" s="64">
        <v>130</v>
      </c>
      <c r="S37" s="64">
        <v>341.28</v>
      </c>
      <c r="T37" s="66">
        <f t="shared" si="3"/>
        <v>12.752839008859873</v>
      </c>
    </row>
    <row r="38" spans="1:20" x14ac:dyDescent="0.25">
      <c r="A38" s="64">
        <v>29</v>
      </c>
      <c r="B38" s="64" t="s">
        <v>34</v>
      </c>
      <c r="C38" s="64">
        <v>546</v>
      </c>
      <c r="D38" s="64">
        <v>1010.1</v>
      </c>
      <c r="E38" s="64">
        <v>109</v>
      </c>
      <c r="F38" s="64">
        <v>249.6</v>
      </c>
      <c r="G38" s="66">
        <f t="shared" ref="G38:G57" si="4">(F38/D38)*100</f>
        <v>24.710424710424707</v>
      </c>
      <c r="H38" s="64">
        <v>6</v>
      </c>
      <c r="I38" s="64">
        <v>9.23</v>
      </c>
      <c r="J38" s="66">
        <f t="shared" ref="J38:J57" si="5">(I38/D38)*100</f>
        <v>0.9137709137709138</v>
      </c>
      <c r="K38" s="64">
        <v>0</v>
      </c>
      <c r="L38" s="64">
        <v>0</v>
      </c>
      <c r="M38" s="64">
        <v>0</v>
      </c>
      <c r="N38" s="64">
        <v>0</v>
      </c>
      <c r="O38" s="66" t="e">
        <f t="shared" ref="O38:O57" si="6">(N38/L38)*100</f>
        <v>#DIV/0!</v>
      </c>
      <c r="P38" s="64">
        <v>84</v>
      </c>
      <c r="Q38" s="64">
        <v>278.61</v>
      </c>
      <c r="R38" s="64">
        <v>15</v>
      </c>
      <c r="S38" s="64">
        <v>66.040000000000006</v>
      </c>
      <c r="T38" s="66">
        <f t="shared" ref="T38:T57" si="7">(S38/Q38)*100</f>
        <v>23.703384659559958</v>
      </c>
    </row>
    <row r="39" spans="1:20" x14ac:dyDescent="0.25">
      <c r="A39" s="64">
        <v>30</v>
      </c>
      <c r="B39" s="64" t="s">
        <v>35</v>
      </c>
      <c r="C39" s="64">
        <v>3704</v>
      </c>
      <c r="D39" s="64">
        <v>6422.42</v>
      </c>
      <c r="E39" s="64">
        <v>723</v>
      </c>
      <c r="F39" s="64">
        <v>166.17</v>
      </c>
      <c r="G39" s="66">
        <f t="shared" si="4"/>
        <v>2.5873424659240594</v>
      </c>
      <c r="H39" s="64">
        <v>128</v>
      </c>
      <c r="I39" s="64">
        <v>171.19</v>
      </c>
      <c r="J39" s="66">
        <f t="shared" si="5"/>
        <v>2.6655061487725806</v>
      </c>
      <c r="K39" s="64">
        <v>133</v>
      </c>
      <c r="L39" s="64">
        <v>215.71</v>
      </c>
      <c r="M39" s="64">
        <v>7</v>
      </c>
      <c r="N39" s="64">
        <v>9.98</v>
      </c>
      <c r="O39" s="66">
        <f t="shared" si="6"/>
        <v>4.6265819850725514</v>
      </c>
      <c r="P39" s="64">
        <v>532</v>
      </c>
      <c r="Q39" s="64">
        <v>1903.52</v>
      </c>
      <c r="R39" s="64">
        <v>152</v>
      </c>
      <c r="S39" s="64">
        <v>598.86</v>
      </c>
      <c r="T39" s="66">
        <f t="shared" si="7"/>
        <v>31.460662351853408</v>
      </c>
    </row>
    <row r="40" spans="1:20" x14ac:dyDescent="0.25">
      <c r="A40" s="65"/>
      <c r="B40" s="65" t="s">
        <v>36</v>
      </c>
      <c r="C40" s="65">
        <f>SUM(C36:C39)</f>
        <v>8447</v>
      </c>
      <c r="D40" s="65">
        <f>SUM(D36:D39)</f>
        <v>14027.23</v>
      </c>
      <c r="E40" s="65">
        <f>SUM(E36:E39)</f>
        <v>1538</v>
      </c>
      <c r="F40" s="65">
        <f>SUM(F36:F39)</f>
        <v>593.03</v>
      </c>
      <c r="G40" s="67">
        <f t="shared" si="4"/>
        <v>4.2277056838734373</v>
      </c>
      <c r="H40" s="65">
        <f>SUM(H36:H39)</f>
        <v>195</v>
      </c>
      <c r="I40" s="65">
        <f>SUM(I36:I39)</f>
        <v>276.29000000000002</v>
      </c>
      <c r="J40" s="67">
        <f t="shared" si="5"/>
        <v>1.9696689938070455</v>
      </c>
      <c r="K40" s="65">
        <f>SUM(K36:K39)</f>
        <v>133</v>
      </c>
      <c r="L40" s="65">
        <f>SUM(L36:L39)</f>
        <v>215.71</v>
      </c>
      <c r="M40" s="65">
        <f>SUM(M36:M39)</f>
        <v>7</v>
      </c>
      <c r="N40" s="65">
        <f>SUM(N36:N39)</f>
        <v>9.98</v>
      </c>
      <c r="O40" s="67">
        <f t="shared" si="6"/>
        <v>4.6265819850725514</v>
      </c>
      <c r="P40" s="65">
        <f>SUM(P36:P39)</f>
        <v>1470</v>
      </c>
      <c r="Q40" s="65">
        <f>SUM(Q36:Q39)</f>
        <v>4858.24</v>
      </c>
      <c r="R40" s="65">
        <f>SUM(R36:R39)</f>
        <v>297</v>
      </c>
      <c r="S40" s="65">
        <f>SUM(S36:S39)</f>
        <v>1006.1800000000001</v>
      </c>
      <c r="T40" s="67">
        <f t="shared" si="7"/>
        <v>20.710792385719934</v>
      </c>
    </row>
    <row r="41" spans="1:20" x14ac:dyDescent="0.25">
      <c r="A41" s="64">
        <v>31</v>
      </c>
      <c r="B41" s="64" t="s">
        <v>37</v>
      </c>
      <c r="C41" s="64">
        <v>0</v>
      </c>
      <c r="D41" s="64">
        <v>0</v>
      </c>
      <c r="E41" s="64">
        <v>0</v>
      </c>
      <c r="F41" s="64">
        <v>0</v>
      </c>
      <c r="G41" s="66" t="e">
        <f t="shared" si="4"/>
        <v>#DIV/0!</v>
      </c>
      <c r="H41" s="64">
        <v>0</v>
      </c>
      <c r="I41" s="64">
        <v>0</v>
      </c>
      <c r="J41" s="66" t="e">
        <f t="shared" si="5"/>
        <v>#DIV/0!</v>
      </c>
      <c r="K41" s="64">
        <v>0</v>
      </c>
      <c r="L41" s="64">
        <v>0</v>
      </c>
      <c r="M41" s="64">
        <v>0</v>
      </c>
      <c r="N41" s="64">
        <v>0</v>
      </c>
      <c r="O41" s="66" t="e">
        <f t="shared" si="6"/>
        <v>#DIV/0!</v>
      </c>
      <c r="P41" s="64">
        <v>0</v>
      </c>
      <c r="Q41" s="64">
        <v>0</v>
      </c>
      <c r="R41" s="64">
        <v>0</v>
      </c>
      <c r="S41" s="64">
        <v>0</v>
      </c>
      <c r="T41" s="66" t="e">
        <f t="shared" si="7"/>
        <v>#DIV/0!</v>
      </c>
    </row>
    <row r="42" spans="1:20" x14ac:dyDescent="0.25">
      <c r="A42" s="64">
        <v>32</v>
      </c>
      <c r="B42" s="64" t="s">
        <v>38</v>
      </c>
      <c r="C42" s="64">
        <v>0</v>
      </c>
      <c r="D42" s="64">
        <v>0</v>
      </c>
      <c r="E42" s="64">
        <v>0</v>
      </c>
      <c r="F42" s="64">
        <v>0</v>
      </c>
      <c r="G42" s="66" t="e">
        <f t="shared" si="4"/>
        <v>#DIV/0!</v>
      </c>
      <c r="H42" s="64">
        <v>0</v>
      </c>
      <c r="I42" s="64">
        <v>0</v>
      </c>
      <c r="J42" s="66" t="e">
        <f t="shared" si="5"/>
        <v>#DIV/0!</v>
      </c>
      <c r="K42" s="64">
        <v>0</v>
      </c>
      <c r="L42" s="64">
        <v>0</v>
      </c>
      <c r="M42" s="64">
        <v>0</v>
      </c>
      <c r="N42" s="64">
        <v>0</v>
      </c>
      <c r="O42" s="66" t="e">
        <f t="shared" si="6"/>
        <v>#DIV/0!</v>
      </c>
      <c r="P42" s="64">
        <v>0</v>
      </c>
      <c r="Q42" s="64">
        <v>0</v>
      </c>
      <c r="R42" s="64">
        <v>0</v>
      </c>
      <c r="S42" s="64">
        <v>0</v>
      </c>
      <c r="T42" s="66" t="e">
        <f t="shared" si="7"/>
        <v>#DIV/0!</v>
      </c>
    </row>
    <row r="43" spans="1:20" x14ac:dyDescent="0.25">
      <c r="A43" s="64">
        <v>33</v>
      </c>
      <c r="B43" s="64" t="s">
        <v>39</v>
      </c>
      <c r="C43" s="64">
        <v>0</v>
      </c>
      <c r="D43" s="64">
        <v>0</v>
      </c>
      <c r="E43" s="64">
        <v>0</v>
      </c>
      <c r="F43" s="64">
        <v>0</v>
      </c>
      <c r="G43" s="66" t="e">
        <f t="shared" si="4"/>
        <v>#DIV/0!</v>
      </c>
      <c r="H43" s="64">
        <v>0</v>
      </c>
      <c r="I43" s="64">
        <v>0</v>
      </c>
      <c r="J43" s="66" t="e">
        <f t="shared" si="5"/>
        <v>#DIV/0!</v>
      </c>
      <c r="K43" s="64">
        <v>0</v>
      </c>
      <c r="L43" s="64">
        <v>0</v>
      </c>
      <c r="M43" s="64">
        <v>0</v>
      </c>
      <c r="N43" s="64">
        <v>0</v>
      </c>
      <c r="O43" s="66" t="e">
        <f t="shared" si="6"/>
        <v>#DIV/0!</v>
      </c>
      <c r="P43" s="64">
        <v>0</v>
      </c>
      <c r="Q43" s="64">
        <v>0</v>
      </c>
      <c r="R43" s="64">
        <v>0</v>
      </c>
      <c r="S43" s="64">
        <v>0</v>
      </c>
      <c r="T43" s="66" t="e">
        <f t="shared" si="7"/>
        <v>#DIV/0!</v>
      </c>
    </row>
    <row r="44" spans="1:20" x14ac:dyDescent="0.25">
      <c r="A44" s="64">
        <v>34</v>
      </c>
      <c r="B44" s="64" t="s">
        <v>40</v>
      </c>
      <c r="C44" s="64">
        <v>0</v>
      </c>
      <c r="D44" s="64">
        <v>0</v>
      </c>
      <c r="E44" s="64">
        <v>0</v>
      </c>
      <c r="F44" s="64">
        <v>0</v>
      </c>
      <c r="G44" s="66" t="e">
        <f t="shared" si="4"/>
        <v>#DIV/0!</v>
      </c>
      <c r="H44" s="64">
        <v>0</v>
      </c>
      <c r="I44" s="64">
        <v>0</v>
      </c>
      <c r="J44" s="66" t="e">
        <f t="shared" si="5"/>
        <v>#DIV/0!</v>
      </c>
      <c r="K44" s="64">
        <v>0</v>
      </c>
      <c r="L44" s="64">
        <v>0</v>
      </c>
      <c r="M44" s="64">
        <v>0</v>
      </c>
      <c r="N44" s="64">
        <v>0</v>
      </c>
      <c r="O44" s="66" t="e">
        <f t="shared" si="6"/>
        <v>#DIV/0!</v>
      </c>
      <c r="P44" s="64">
        <v>0</v>
      </c>
      <c r="Q44" s="64">
        <v>0</v>
      </c>
      <c r="R44" s="64">
        <v>0</v>
      </c>
      <c r="S44" s="64">
        <v>0</v>
      </c>
      <c r="T44" s="66" t="e">
        <f t="shared" si="7"/>
        <v>#DIV/0!</v>
      </c>
    </row>
    <row r="45" spans="1:20" x14ac:dyDescent="0.25">
      <c r="A45" s="64">
        <v>35</v>
      </c>
      <c r="B45" s="64" t="s">
        <v>41</v>
      </c>
      <c r="C45" s="64">
        <v>0</v>
      </c>
      <c r="D45" s="64">
        <v>0</v>
      </c>
      <c r="E45" s="64">
        <v>0</v>
      </c>
      <c r="F45" s="64">
        <v>0</v>
      </c>
      <c r="G45" s="66" t="e">
        <f t="shared" si="4"/>
        <v>#DIV/0!</v>
      </c>
      <c r="H45" s="64">
        <v>0</v>
      </c>
      <c r="I45" s="64">
        <v>0</v>
      </c>
      <c r="J45" s="66" t="e">
        <f t="shared" si="5"/>
        <v>#DIV/0!</v>
      </c>
      <c r="K45" s="64">
        <v>0</v>
      </c>
      <c r="L45" s="64">
        <v>0</v>
      </c>
      <c r="M45" s="64">
        <v>0</v>
      </c>
      <c r="N45" s="64">
        <v>0</v>
      </c>
      <c r="O45" s="66" t="e">
        <f t="shared" si="6"/>
        <v>#DIV/0!</v>
      </c>
      <c r="P45" s="64">
        <v>0</v>
      </c>
      <c r="Q45" s="64">
        <v>0</v>
      </c>
      <c r="R45" s="64">
        <v>0</v>
      </c>
      <c r="S45" s="64">
        <v>0</v>
      </c>
      <c r="T45" s="66" t="e">
        <f t="shared" si="7"/>
        <v>#DIV/0!</v>
      </c>
    </row>
    <row r="46" spans="1:20" x14ac:dyDescent="0.25">
      <c r="A46" s="65"/>
      <c r="B46" s="65" t="s">
        <v>42</v>
      </c>
      <c r="C46" s="65">
        <f>SUM(C41:C45)</f>
        <v>0</v>
      </c>
      <c r="D46" s="65">
        <f>SUM(D41:D45)</f>
        <v>0</v>
      </c>
      <c r="E46" s="65">
        <f>SUM(E41:E45)</f>
        <v>0</v>
      </c>
      <c r="F46" s="65">
        <f>SUM(F41:F45)</f>
        <v>0</v>
      </c>
      <c r="G46" s="67" t="e">
        <f t="shared" si="4"/>
        <v>#DIV/0!</v>
      </c>
      <c r="H46" s="65">
        <f>SUM(H41:H45)</f>
        <v>0</v>
      </c>
      <c r="I46" s="65">
        <f>SUM(I41:I45)</f>
        <v>0</v>
      </c>
      <c r="J46" s="67" t="e">
        <f t="shared" si="5"/>
        <v>#DIV/0!</v>
      </c>
      <c r="K46" s="65">
        <f>SUM(K41:K45)</f>
        <v>0</v>
      </c>
      <c r="L46" s="65">
        <f>SUM(L41:L45)</f>
        <v>0</v>
      </c>
      <c r="M46" s="65">
        <f>SUM(M41:M45)</f>
        <v>0</v>
      </c>
      <c r="N46" s="65">
        <f>SUM(N41:N45)</f>
        <v>0</v>
      </c>
      <c r="O46" s="67" t="e">
        <f t="shared" si="6"/>
        <v>#DIV/0!</v>
      </c>
      <c r="P46" s="65">
        <f>SUM(P41:P45)</f>
        <v>0</v>
      </c>
      <c r="Q46" s="65">
        <f>SUM(Q41:Q45)</f>
        <v>0</v>
      </c>
      <c r="R46" s="65">
        <f>SUM(R41:R45)</f>
        <v>0</v>
      </c>
      <c r="S46" s="65">
        <f>SUM(S41:S45)</f>
        <v>0</v>
      </c>
      <c r="T46" s="67" t="e">
        <f t="shared" si="7"/>
        <v>#DIV/0!</v>
      </c>
    </row>
    <row r="47" spans="1:20" x14ac:dyDescent="0.25">
      <c r="A47" s="64">
        <v>36</v>
      </c>
      <c r="B47" s="64" t="s">
        <v>43</v>
      </c>
      <c r="C47" s="64">
        <v>0</v>
      </c>
      <c r="D47" s="64">
        <v>0</v>
      </c>
      <c r="E47" s="64">
        <v>0</v>
      </c>
      <c r="F47" s="64">
        <v>0</v>
      </c>
      <c r="G47" s="66" t="e">
        <f t="shared" si="4"/>
        <v>#DIV/0!</v>
      </c>
      <c r="H47" s="64">
        <v>0</v>
      </c>
      <c r="I47" s="64">
        <v>0</v>
      </c>
      <c r="J47" s="66" t="e">
        <f t="shared" si="5"/>
        <v>#DIV/0!</v>
      </c>
      <c r="K47" s="64">
        <v>0</v>
      </c>
      <c r="L47" s="64">
        <v>0</v>
      </c>
      <c r="M47" s="64">
        <v>0</v>
      </c>
      <c r="N47" s="64">
        <v>0</v>
      </c>
      <c r="O47" s="66" t="e">
        <f t="shared" si="6"/>
        <v>#DIV/0!</v>
      </c>
      <c r="P47" s="64">
        <v>0</v>
      </c>
      <c r="Q47" s="64">
        <v>0</v>
      </c>
      <c r="R47" s="64">
        <v>0</v>
      </c>
      <c r="S47" s="64">
        <v>0</v>
      </c>
      <c r="T47" s="66" t="e">
        <f t="shared" si="7"/>
        <v>#DIV/0!</v>
      </c>
    </row>
    <row r="48" spans="1:20" x14ac:dyDescent="0.25">
      <c r="A48" s="64">
        <v>37</v>
      </c>
      <c r="B48" s="64" t="s">
        <v>44</v>
      </c>
      <c r="C48" s="64">
        <v>0</v>
      </c>
      <c r="D48" s="64">
        <v>0</v>
      </c>
      <c r="E48" s="64">
        <v>0</v>
      </c>
      <c r="F48" s="64">
        <v>0</v>
      </c>
      <c r="G48" s="66" t="e">
        <f t="shared" si="4"/>
        <v>#DIV/0!</v>
      </c>
      <c r="H48" s="64">
        <v>0</v>
      </c>
      <c r="I48" s="64">
        <v>0</v>
      </c>
      <c r="J48" s="66" t="e">
        <f t="shared" si="5"/>
        <v>#DIV/0!</v>
      </c>
      <c r="K48" s="64">
        <v>0</v>
      </c>
      <c r="L48" s="64">
        <v>0</v>
      </c>
      <c r="M48" s="64">
        <v>0</v>
      </c>
      <c r="N48" s="64">
        <v>0</v>
      </c>
      <c r="O48" s="66" t="e">
        <f t="shared" si="6"/>
        <v>#DIV/0!</v>
      </c>
      <c r="P48" s="64">
        <v>0</v>
      </c>
      <c r="Q48" s="64">
        <v>0</v>
      </c>
      <c r="R48" s="64">
        <v>0</v>
      </c>
      <c r="S48" s="64">
        <v>0</v>
      </c>
      <c r="T48" s="66" t="e">
        <f t="shared" si="7"/>
        <v>#DIV/0!</v>
      </c>
    </row>
    <row r="49" spans="1:20" x14ac:dyDescent="0.25">
      <c r="A49" s="64">
        <v>38</v>
      </c>
      <c r="B49" s="64" t="s">
        <v>45</v>
      </c>
      <c r="C49" s="64">
        <v>0</v>
      </c>
      <c r="D49" s="64">
        <v>0</v>
      </c>
      <c r="E49" s="64">
        <v>0</v>
      </c>
      <c r="F49" s="64">
        <v>0</v>
      </c>
      <c r="G49" s="66" t="e">
        <f t="shared" si="4"/>
        <v>#DIV/0!</v>
      </c>
      <c r="H49" s="64">
        <v>0</v>
      </c>
      <c r="I49" s="64">
        <v>0</v>
      </c>
      <c r="J49" s="66" t="e">
        <f t="shared" si="5"/>
        <v>#DIV/0!</v>
      </c>
      <c r="K49" s="64">
        <v>0</v>
      </c>
      <c r="L49" s="64">
        <v>0</v>
      </c>
      <c r="M49" s="64">
        <v>0</v>
      </c>
      <c r="N49" s="64">
        <v>0</v>
      </c>
      <c r="O49" s="66" t="e">
        <f t="shared" si="6"/>
        <v>#DIV/0!</v>
      </c>
      <c r="P49" s="64">
        <v>0</v>
      </c>
      <c r="Q49" s="64">
        <v>0</v>
      </c>
      <c r="R49" s="64">
        <v>0</v>
      </c>
      <c r="S49" s="64">
        <v>0</v>
      </c>
      <c r="T49" s="66" t="e">
        <f t="shared" si="7"/>
        <v>#DIV/0!</v>
      </c>
    </row>
    <row r="50" spans="1:20" x14ac:dyDescent="0.25">
      <c r="A50" s="64">
        <v>39</v>
      </c>
      <c r="B50" s="64" t="s">
        <v>46</v>
      </c>
      <c r="C50" s="64">
        <v>0</v>
      </c>
      <c r="D50" s="64">
        <v>0</v>
      </c>
      <c r="E50" s="64">
        <v>0</v>
      </c>
      <c r="F50" s="64">
        <v>0</v>
      </c>
      <c r="G50" s="66" t="e">
        <f t="shared" si="4"/>
        <v>#DIV/0!</v>
      </c>
      <c r="H50" s="64">
        <v>0</v>
      </c>
      <c r="I50" s="64">
        <v>0</v>
      </c>
      <c r="J50" s="66" t="e">
        <f t="shared" si="5"/>
        <v>#DIV/0!</v>
      </c>
      <c r="K50" s="64">
        <v>0</v>
      </c>
      <c r="L50" s="64">
        <v>0</v>
      </c>
      <c r="M50" s="64">
        <v>0</v>
      </c>
      <c r="N50" s="64">
        <v>0</v>
      </c>
      <c r="O50" s="66" t="e">
        <f t="shared" si="6"/>
        <v>#DIV/0!</v>
      </c>
      <c r="P50" s="64">
        <v>0</v>
      </c>
      <c r="Q50" s="64">
        <v>0</v>
      </c>
      <c r="R50" s="64">
        <v>0</v>
      </c>
      <c r="S50" s="64">
        <v>0</v>
      </c>
      <c r="T50" s="66" t="e">
        <f t="shared" si="7"/>
        <v>#DIV/0!</v>
      </c>
    </row>
    <row r="51" spans="1:20" x14ac:dyDescent="0.25">
      <c r="A51" s="65"/>
      <c r="B51" s="65" t="s">
        <v>47</v>
      </c>
      <c r="C51" s="65">
        <f>SUM(C47:C50)</f>
        <v>0</v>
      </c>
      <c r="D51" s="65">
        <f>SUM(D47:D50)</f>
        <v>0</v>
      </c>
      <c r="E51" s="65">
        <f>SUM(E47:E50)</f>
        <v>0</v>
      </c>
      <c r="F51" s="65">
        <f>SUM(F47:F50)</f>
        <v>0</v>
      </c>
      <c r="G51" s="67" t="e">
        <f t="shared" si="4"/>
        <v>#DIV/0!</v>
      </c>
      <c r="H51" s="65">
        <f>SUM(H47:H50)</f>
        <v>0</v>
      </c>
      <c r="I51" s="65">
        <f>SUM(I47:I50)</f>
        <v>0</v>
      </c>
      <c r="J51" s="67" t="e">
        <f t="shared" si="5"/>
        <v>#DIV/0!</v>
      </c>
      <c r="K51" s="65">
        <f>SUM(K47:K50)</f>
        <v>0</v>
      </c>
      <c r="L51" s="65">
        <f>SUM(L47:L50)</f>
        <v>0</v>
      </c>
      <c r="M51" s="65">
        <f>SUM(M47:M50)</f>
        <v>0</v>
      </c>
      <c r="N51" s="65">
        <f>SUM(N47:N50)</f>
        <v>0</v>
      </c>
      <c r="O51" s="67" t="e">
        <f t="shared" si="6"/>
        <v>#DIV/0!</v>
      </c>
      <c r="P51" s="65">
        <f>SUM(P47:P50)</f>
        <v>0</v>
      </c>
      <c r="Q51" s="65">
        <f>SUM(Q47:Q50)</f>
        <v>0</v>
      </c>
      <c r="R51" s="65">
        <f>SUM(R47:R50)</f>
        <v>0</v>
      </c>
      <c r="S51" s="65">
        <f>SUM(S47:S50)</f>
        <v>0</v>
      </c>
      <c r="T51" s="67" t="e">
        <f t="shared" si="7"/>
        <v>#DIV/0!</v>
      </c>
    </row>
    <row r="52" spans="1:20" x14ac:dyDescent="0.25">
      <c r="A52" s="64">
        <v>40</v>
      </c>
      <c r="B52" s="64" t="s">
        <v>48</v>
      </c>
      <c r="C52" s="64">
        <v>0</v>
      </c>
      <c r="D52" s="64">
        <v>0</v>
      </c>
      <c r="E52" s="64">
        <v>0</v>
      </c>
      <c r="F52" s="64">
        <v>0</v>
      </c>
      <c r="G52" s="66" t="e">
        <f t="shared" si="4"/>
        <v>#DIV/0!</v>
      </c>
      <c r="H52" s="64">
        <v>0</v>
      </c>
      <c r="I52" s="64">
        <v>0</v>
      </c>
      <c r="J52" s="66" t="e">
        <f t="shared" si="5"/>
        <v>#DIV/0!</v>
      </c>
      <c r="K52" s="64">
        <v>0</v>
      </c>
      <c r="L52" s="64">
        <v>0</v>
      </c>
      <c r="M52" s="64">
        <v>0</v>
      </c>
      <c r="N52" s="64">
        <v>0</v>
      </c>
      <c r="O52" s="66" t="e">
        <f t="shared" si="6"/>
        <v>#DIV/0!</v>
      </c>
      <c r="P52" s="64">
        <v>0</v>
      </c>
      <c r="Q52" s="64">
        <v>0</v>
      </c>
      <c r="R52" s="64">
        <v>0</v>
      </c>
      <c r="S52" s="64">
        <v>0</v>
      </c>
      <c r="T52" s="66" t="e">
        <f t="shared" si="7"/>
        <v>#DIV/0!</v>
      </c>
    </row>
    <row r="53" spans="1:20" x14ac:dyDescent="0.25">
      <c r="A53" s="64">
        <v>41</v>
      </c>
      <c r="B53" s="64" t="s">
        <v>49</v>
      </c>
      <c r="C53" s="64">
        <v>0</v>
      </c>
      <c r="D53" s="64">
        <v>0</v>
      </c>
      <c r="E53" s="64">
        <v>0</v>
      </c>
      <c r="F53" s="64">
        <v>0</v>
      </c>
      <c r="G53" s="66" t="e">
        <f t="shared" si="4"/>
        <v>#DIV/0!</v>
      </c>
      <c r="H53" s="64">
        <v>0</v>
      </c>
      <c r="I53" s="64">
        <v>0</v>
      </c>
      <c r="J53" s="66" t="e">
        <f t="shared" si="5"/>
        <v>#DIV/0!</v>
      </c>
      <c r="K53" s="64">
        <v>0</v>
      </c>
      <c r="L53" s="64">
        <v>0</v>
      </c>
      <c r="M53" s="64">
        <v>0</v>
      </c>
      <c r="N53" s="64">
        <v>0</v>
      </c>
      <c r="O53" s="66" t="e">
        <f t="shared" si="6"/>
        <v>#DIV/0!</v>
      </c>
      <c r="P53" s="64">
        <v>0</v>
      </c>
      <c r="Q53" s="64">
        <v>0</v>
      </c>
      <c r="R53" s="64">
        <v>0</v>
      </c>
      <c r="S53" s="64">
        <v>0</v>
      </c>
      <c r="T53" s="66" t="e">
        <f t="shared" si="7"/>
        <v>#DIV/0!</v>
      </c>
    </row>
    <row r="54" spans="1:20" x14ac:dyDescent="0.25">
      <c r="A54" s="64">
        <v>42</v>
      </c>
      <c r="B54" s="64" t="s">
        <v>50</v>
      </c>
      <c r="C54" s="64">
        <v>0</v>
      </c>
      <c r="D54" s="64">
        <v>0</v>
      </c>
      <c r="E54" s="64">
        <v>0</v>
      </c>
      <c r="F54" s="64">
        <v>0</v>
      </c>
      <c r="G54" s="66" t="e">
        <f t="shared" si="4"/>
        <v>#DIV/0!</v>
      </c>
      <c r="H54" s="64">
        <v>0</v>
      </c>
      <c r="I54" s="64">
        <v>0</v>
      </c>
      <c r="J54" s="66" t="e">
        <f t="shared" si="5"/>
        <v>#DIV/0!</v>
      </c>
      <c r="K54" s="64">
        <v>0</v>
      </c>
      <c r="L54" s="64">
        <v>0</v>
      </c>
      <c r="M54" s="64">
        <v>0</v>
      </c>
      <c r="N54" s="64">
        <v>0</v>
      </c>
      <c r="O54" s="66" t="e">
        <f t="shared" si="6"/>
        <v>#DIV/0!</v>
      </c>
      <c r="P54" s="64">
        <v>0</v>
      </c>
      <c r="Q54" s="64">
        <v>0</v>
      </c>
      <c r="R54" s="64">
        <v>0</v>
      </c>
      <c r="S54" s="64">
        <v>0</v>
      </c>
      <c r="T54" s="66" t="e">
        <f t="shared" si="7"/>
        <v>#DIV/0!</v>
      </c>
    </row>
    <row r="55" spans="1:20" x14ac:dyDescent="0.25">
      <c r="A55" s="64">
        <v>43</v>
      </c>
      <c r="B55" s="64" t="s">
        <v>51</v>
      </c>
      <c r="C55" s="64">
        <v>0</v>
      </c>
      <c r="D55" s="64">
        <v>0</v>
      </c>
      <c r="E55" s="64">
        <v>0</v>
      </c>
      <c r="F55" s="64">
        <v>0</v>
      </c>
      <c r="G55" s="66" t="e">
        <f t="shared" si="4"/>
        <v>#DIV/0!</v>
      </c>
      <c r="H55" s="64">
        <v>0</v>
      </c>
      <c r="I55" s="64">
        <v>0</v>
      </c>
      <c r="J55" s="66" t="e">
        <f t="shared" si="5"/>
        <v>#DIV/0!</v>
      </c>
      <c r="K55" s="64">
        <v>0</v>
      </c>
      <c r="L55" s="64">
        <v>0</v>
      </c>
      <c r="M55" s="64">
        <v>0</v>
      </c>
      <c r="N55" s="64">
        <v>0</v>
      </c>
      <c r="O55" s="66" t="e">
        <f t="shared" si="6"/>
        <v>#DIV/0!</v>
      </c>
      <c r="P55" s="64">
        <v>0</v>
      </c>
      <c r="Q55" s="64">
        <v>0</v>
      </c>
      <c r="R55" s="64">
        <v>0</v>
      </c>
      <c r="S55" s="64">
        <v>0</v>
      </c>
      <c r="T55" s="66" t="e">
        <f t="shared" si="7"/>
        <v>#DIV/0!</v>
      </c>
    </row>
    <row r="56" spans="1:20" x14ac:dyDescent="0.25">
      <c r="A56" s="65"/>
      <c r="B56" s="65" t="s">
        <v>52</v>
      </c>
      <c r="C56" s="65">
        <f>SUM(C52:C55)</f>
        <v>0</v>
      </c>
      <c r="D56" s="65">
        <f>SUM(D52:D55)</f>
        <v>0</v>
      </c>
      <c r="E56" s="65">
        <f>SUM(E52:E55)</f>
        <v>0</v>
      </c>
      <c r="F56" s="65">
        <f>SUM(F52:F55)</f>
        <v>0</v>
      </c>
      <c r="G56" s="67" t="e">
        <f t="shared" si="4"/>
        <v>#DIV/0!</v>
      </c>
      <c r="H56" s="65">
        <f>SUM(H52:H55)</f>
        <v>0</v>
      </c>
      <c r="I56" s="65">
        <f>SUM(I52:I55)</f>
        <v>0</v>
      </c>
      <c r="J56" s="67" t="e">
        <f t="shared" si="5"/>
        <v>#DIV/0!</v>
      </c>
      <c r="K56" s="65">
        <f>SUM(K52:K55)</f>
        <v>0</v>
      </c>
      <c r="L56" s="65">
        <f>SUM(L52:L55)</f>
        <v>0</v>
      </c>
      <c r="M56" s="65">
        <f>SUM(M52:M55)</f>
        <v>0</v>
      </c>
      <c r="N56" s="65">
        <f>SUM(N52:N55)</f>
        <v>0</v>
      </c>
      <c r="O56" s="67" t="e">
        <f t="shared" si="6"/>
        <v>#DIV/0!</v>
      </c>
      <c r="P56" s="65">
        <f>SUM(P52:P55)</f>
        <v>0</v>
      </c>
      <c r="Q56" s="65">
        <f>SUM(Q52:Q55)</f>
        <v>0</v>
      </c>
      <c r="R56" s="65">
        <f>SUM(R52:R55)</f>
        <v>0</v>
      </c>
      <c r="S56" s="65">
        <f>SUM(S52:S55)</f>
        <v>0</v>
      </c>
      <c r="T56" s="67" t="e">
        <f t="shared" si="7"/>
        <v>#DIV/0!</v>
      </c>
    </row>
    <row r="57" spans="1:20" x14ac:dyDescent="0.25">
      <c r="A57" s="65"/>
      <c r="B57" s="65" t="s">
        <v>83</v>
      </c>
      <c r="C57" s="65">
        <f>SUM(C33,C35,C40,C46,C51,C56)</f>
        <v>16333</v>
      </c>
      <c r="D57" s="65">
        <f>SUM(D33,D35,D40,D46,D51,D56)</f>
        <v>28326.870000000003</v>
      </c>
      <c r="E57" s="65">
        <f>SUM(E33,E35,E40,E46,E51,E56)</f>
        <v>1798</v>
      </c>
      <c r="F57" s="65">
        <f>SUM(F33,F35,F40,F46,F51,F56)</f>
        <v>999.42</v>
      </c>
      <c r="G57" s="67">
        <f t="shared" si="4"/>
        <v>3.528169543617067</v>
      </c>
      <c r="H57" s="65">
        <f>SUM(H33,H35,H40,H46,H51,H56)</f>
        <v>279</v>
      </c>
      <c r="I57" s="65">
        <f>SUM(I33,I35,I40,I46,I51,I56)</f>
        <v>402.72</v>
      </c>
      <c r="J57" s="67">
        <f t="shared" si="5"/>
        <v>1.4216890182360422</v>
      </c>
      <c r="K57" s="65">
        <f>SUM(K33,K35,K40,K46,K51,K56)</f>
        <v>1371</v>
      </c>
      <c r="L57" s="65">
        <f>SUM(L33,L35,L40,L46,L51,L56)</f>
        <v>1788.6000000000004</v>
      </c>
      <c r="M57" s="65">
        <f>SUM(M33,M35,M40,M46,M51,M56)</f>
        <v>142</v>
      </c>
      <c r="N57" s="65">
        <f>SUM(N33,N35,N40,N46,N51,N56)</f>
        <v>122.74</v>
      </c>
      <c r="O57" s="67">
        <f t="shared" si="6"/>
        <v>6.8623504416862335</v>
      </c>
      <c r="P57" s="65">
        <f>SUM(P33,P35,P40,P46,P51,P56)</f>
        <v>8035</v>
      </c>
      <c r="Q57" s="65">
        <f>SUM(Q33,Q35,Q40,Q46,Q51,Q56)</f>
        <v>32073.35</v>
      </c>
      <c r="R57" s="65">
        <f>SUM(R33,R35,R40,R46,R51,R56)</f>
        <v>1245</v>
      </c>
      <c r="S57" s="65">
        <f>SUM(S33,S35,S40,S46,S51,S56)</f>
        <v>3699.62</v>
      </c>
      <c r="T57" s="67">
        <f t="shared" si="7"/>
        <v>11.534872409648509</v>
      </c>
    </row>
  </sheetData>
  <mergeCells count="17"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  <mergeCell ref="K4:L4"/>
    <mergeCell ref="O4:O5"/>
    <mergeCell ref="P4:Q4"/>
    <mergeCell ref="T4:T5"/>
    <mergeCell ref="A3:A5"/>
  </mergeCells>
  <pageMargins left="0.7" right="0.7" top="0.75" bottom="0.75" header="0.3" footer="0.3"/>
  <pageSetup paperSize="9" scale="6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57"/>
  <sheetViews>
    <sheetView workbookViewId="0">
      <pane xSplit="2" ySplit="5" topLeftCell="C52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7109375" style="8" bestFit="1" customWidth="1"/>
    <col min="2" max="2" width="19.85546875" style="8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11.140625" style="10" customWidth="1"/>
    <col min="8" max="8" width="8.85546875" style="8" customWidth="1"/>
    <col min="9" max="9" width="11.140625" style="8" customWidth="1"/>
    <col min="10" max="10" width="8.85546875" style="8" customWidth="1"/>
    <col min="11" max="11" width="11.140625" style="8" customWidth="1"/>
    <col min="12" max="12" width="11.140625" style="10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12" style="10" customWidth="1"/>
    <col min="18" max="18" width="9.140625" style="8" customWidth="1"/>
    <col min="19" max="16384" width="9.140625" style="8"/>
  </cols>
  <sheetData>
    <row r="1" spans="1:17" ht="15.75" x14ac:dyDescent="0.25">
      <c r="A1" s="25"/>
      <c r="B1" s="39" t="s">
        <v>206</v>
      </c>
      <c r="C1" s="26"/>
      <c r="D1" s="28" t="s">
        <v>0</v>
      </c>
      <c r="E1" s="28"/>
      <c r="F1" s="37"/>
      <c r="G1" s="30"/>
      <c r="H1" s="26"/>
      <c r="I1" s="31" t="s">
        <v>220</v>
      </c>
      <c r="J1" s="26"/>
      <c r="K1" s="26"/>
      <c r="L1" s="30"/>
      <c r="M1" s="39" t="s">
        <v>207</v>
      </c>
      <c r="N1" s="26"/>
      <c r="O1" s="26"/>
      <c r="P1" s="26"/>
      <c r="Q1" s="45" t="s">
        <v>68</v>
      </c>
    </row>
    <row r="2" spans="1:17" s="9" customFormat="1" x14ac:dyDescent="0.25">
      <c r="A2" s="80" t="s">
        <v>166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4"/>
    </row>
    <row r="3" spans="1:17" x14ac:dyDescent="0.25">
      <c r="A3" s="120" t="s">
        <v>167</v>
      </c>
      <c r="B3" s="120" t="s">
        <v>155</v>
      </c>
      <c r="C3" s="121" t="s">
        <v>168</v>
      </c>
      <c r="D3" s="121"/>
      <c r="E3" s="121"/>
      <c r="F3" s="121"/>
      <c r="G3" s="121"/>
      <c r="H3" s="121" t="s">
        <v>169</v>
      </c>
      <c r="I3" s="121"/>
      <c r="J3" s="121"/>
      <c r="K3" s="121"/>
      <c r="L3" s="121"/>
      <c r="M3" s="122" t="s">
        <v>170</v>
      </c>
      <c r="N3" s="122"/>
      <c r="O3" s="122"/>
      <c r="P3" s="122"/>
      <c r="Q3" s="122"/>
    </row>
    <row r="4" spans="1:17" x14ac:dyDescent="0.25">
      <c r="A4" s="120"/>
      <c r="B4" s="120"/>
      <c r="C4" s="117" t="s">
        <v>159</v>
      </c>
      <c r="D4" s="117"/>
      <c r="E4" s="117" t="s">
        <v>162</v>
      </c>
      <c r="F4" s="117"/>
      <c r="G4" s="119" t="s">
        <v>79</v>
      </c>
      <c r="H4" s="117" t="s">
        <v>159</v>
      </c>
      <c r="I4" s="117"/>
      <c r="J4" s="117" t="s">
        <v>162</v>
      </c>
      <c r="K4" s="117"/>
      <c r="L4" s="119" t="s">
        <v>79</v>
      </c>
      <c r="M4" s="117" t="s">
        <v>159</v>
      </c>
      <c r="N4" s="117"/>
      <c r="O4" s="117" t="s">
        <v>162</v>
      </c>
      <c r="P4" s="117"/>
      <c r="Q4" s="118" t="s">
        <v>163</v>
      </c>
    </row>
    <row r="5" spans="1:17" x14ac:dyDescent="0.25">
      <c r="A5" s="120"/>
      <c r="B5" s="120"/>
      <c r="C5" s="5" t="s">
        <v>164</v>
      </c>
      <c r="D5" s="5" t="s">
        <v>165</v>
      </c>
      <c r="E5" s="5" t="s">
        <v>164</v>
      </c>
      <c r="F5" s="5" t="s">
        <v>165</v>
      </c>
      <c r="G5" s="119"/>
      <c r="H5" s="5" t="s">
        <v>164</v>
      </c>
      <c r="I5" s="5" t="s">
        <v>165</v>
      </c>
      <c r="J5" s="5" t="s">
        <v>164</v>
      </c>
      <c r="K5" s="5" t="s">
        <v>165</v>
      </c>
      <c r="L5" s="119"/>
      <c r="M5" s="5" t="s">
        <v>164</v>
      </c>
      <c r="N5" s="5" t="s">
        <v>165</v>
      </c>
      <c r="O5" s="5" t="s">
        <v>164</v>
      </c>
      <c r="P5" s="5" t="s">
        <v>165</v>
      </c>
      <c r="Q5" s="118"/>
    </row>
    <row r="6" spans="1:17" x14ac:dyDescent="0.25">
      <c r="A6" s="64">
        <v>1</v>
      </c>
      <c r="B6" s="64" t="s">
        <v>2</v>
      </c>
      <c r="C6" s="64">
        <v>44</v>
      </c>
      <c r="D6" s="64">
        <v>70.44</v>
      </c>
      <c r="E6" s="64">
        <v>1</v>
      </c>
      <c r="F6" s="64">
        <v>4.8</v>
      </c>
      <c r="G6" s="66">
        <f t="shared" ref="G6:G37" si="0">(F6/D6)*100</f>
        <v>6.8143100511073254</v>
      </c>
      <c r="H6" s="64">
        <v>33</v>
      </c>
      <c r="I6" s="64">
        <v>409.45</v>
      </c>
      <c r="J6" s="64">
        <v>8</v>
      </c>
      <c r="K6" s="64">
        <v>135.04</v>
      </c>
      <c r="L6" s="66">
        <f t="shared" ref="L6:L37" si="1">(K6/I6)*100</f>
        <v>32.980827939919408</v>
      </c>
      <c r="M6" s="64">
        <v>2791</v>
      </c>
      <c r="N6" s="64">
        <v>8750.17</v>
      </c>
      <c r="O6" s="64">
        <v>173</v>
      </c>
      <c r="P6" s="64">
        <v>401.23</v>
      </c>
      <c r="Q6" s="66">
        <f t="shared" ref="Q6:Q37" si="2">(P6/N6)*100</f>
        <v>4.5853966265798265</v>
      </c>
    </row>
    <row r="7" spans="1:17" x14ac:dyDescent="0.25">
      <c r="A7" s="64">
        <v>2</v>
      </c>
      <c r="B7" s="64" t="s">
        <v>3</v>
      </c>
      <c r="C7" s="64">
        <v>81</v>
      </c>
      <c r="D7" s="64">
        <v>123.58</v>
      </c>
      <c r="E7" s="64">
        <v>1</v>
      </c>
      <c r="F7" s="64">
        <v>3.05</v>
      </c>
      <c r="G7" s="66">
        <f t="shared" si="0"/>
        <v>2.4680368991746233</v>
      </c>
      <c r="H7" s="64">
        <v>31</v>
      </c>
      <c r="I7" s="64">
        <v>252.59</v>
      </c>
      <c r="J7" s="64">
        <v>22</v>
      </c>
      <c r="K7" s="64">
        <v>144.4</v>
      </c>
      <c r="L7" s="66">
        <f t="shared" si="1"/>
        <v>57.167742190902246</v>
      </c>
      <c r="M7" s="64">
        <v>531</v>
      </c>
      <c r="N7" s="64">
        <v>1564.4</v>
      </c>
      <c r="O7" s="64">
        <v>32</v>
      </c>
      <c r="P7" s="64">
        <v>109.87</v>
      </c>
      <c r="Q7" s="66">
        <f t="shared" si="2"/>
        <v>7.0231398619278966</v>
      </c>
    </row>
    <row r="8" spans="1:17" x14ac:dyDescent="0.25">
      <c r="A8" s="64">
        <v>3</v>
      </c>
      <c r="B8" s="64" t="s">
        <v>4</v>
      </c>
      <c r="C8" s="64">
        <v>7</v>
      </c>
      <c r="D8" s="64">
        <v>15.83</v>
      </c>
      <c r="E8" s="64">
        <v>0</v>
      </c>
      <c r="F8" s="64">
        <v>0</v>
      </c>
      <c r="G8" s="66">
        <f t="shared" si="0"/>
        <v>0</v>
      </c>
      <c r="H8" s="64">
        <v>13</v>
      </c>
      <c r="I8" s="64">
        <v>0</v>
      </c>
      <c r="J8" s="64">
        <v>13</v>
      </c>
      <c r="K8" s="64">
        <v>0</v>
      </c>
      <c r="L8" s="66" t="e">
        <f t="shared" si="1"/>
        <v>#DIV/0!</v>
      </c>
      <c r="M8" s="64">
        <v>259</v>
      </c>
      <c r="N8" s="64">
        <v>585.82000000000005</v>
      </c>
      <c r="O8" s="64">
        <v>55</v>
      </c>
      <c r="P8" s="64">
        <v>97.98</v>
      </c>
      <c r="Q8" s="66">
        <f t="shared" si="2"/>
        <v>16.725273974941107</v>
      </c>
    </row>
    <row r="9" spans="1:17" x14ac:dyDescent="0.25">
      <c r="A9" s="64">
        <v>4</v>
      </c>
      <c r="B9" s="64" t="s">
        <v>5</v>
      </c>
      <c r="C9" s="64">
        <v>288</v>
      </c>
      <c r="D9" s="64">
        <v>501.74</v>
      </c>
      <c r="E9" s="64">
        <v>5</v>
      </c>
      <c r="F9" s="64">
        <v>11.56</v>
      </c>
      <c r="G9" s="66">
        <f t="shared" si="0"/>
        <v>2.3039821421453341</v>
      </c>
      <c r="H9" s="64">
        <v>23</v>
      </c>
      <c r="I9" s="64">
        <v>226.27</v>
      </c>
      <c r="J9" s="64">
        <v>6</v>
      </c>
      <c r="K9" s="64">
        <v>27.93</v>
      </c>
      <c r="L9" s="66">
        <f t="shared" si="1"/>
        <v>12.343660228930037</v>
      </c>
      <c r="M9" s="64">
        <v>7951</v>
      </c>
      <c r="N9" s="64">
        <v>18866.919999999998</v>
      </c>
      <c r="O9" s="64">
        <v>993</v>
      </c>
      <c r="P9" s="64">
        <v>2141.46</v>
      </c>
      <c r="Q9" s="66">
        <f t="shared" si="2"/>
        <v>11.350342292223639</v>
      </c>
    </row>
    <row r="10" spans="1:17" x14ac:dyDescent="0.25">
      <c r="A10" s="64">
        <v>5</v>
      </c>
      <c r="B10" s="64" t="s">
        <v>6</v>
      </c>
      <c r="C10" s="64">
        <v>45</v>
      </c>
      <c r="D10" s="64">
        <v>67.33</v>
      </c>
      <c r="E10" s="64">
        <v>5</v>
      </c>
      <c r="F10" s="64">
        <v>4.92</v>
      </c>
      <c r="G10" s="66">
        <f t="shared" si="0"/>
        <v>7.3072924402198129</v>
      </c>
      <c r="H10" s="64">
        <v>26</v>
      </c>
      <c r="I10" s="64">
        <v>358.84</v>
      </c>
      <c r="J10" s="64">
        <v>16</v>
      </c>
      <c r="K10" s="64">
        <v>192.76</v>
      </c>
      <c r="L10" s="66">
        <f t="shared" si="1"/>
        <v>53.717534277115156</v>
      </c>
      <c r="M10" s="64">
        <v>3759</v>
      </c>
      <c r="N10" s="64">
        <v>11114.42</v>
      </c>
      <c r="O10" s="64">
        <v>704</v>
      </c>
      <c r="P10" s="64">
        <v>1294.69</v>
      </c>
      <c r="Q10" s="66">
        <f t="shared" si="2"/>
        <v>11.648741004928732</v>
      </c>
    </row>
    <row r="11" spans="1:17" x14ac:dyDescent="0.25">
      <c r="A11" s="64">
        <v>6</v>
      </c>
      <c r="B11" s="64" t="s">
        <v>7</v>
      </c>
      <c r="C11" s="64">
        <v>72</v>
      </c>
      <c r="D11" s="64">
        <v>117.41</v>
      </c>
      <c r="E11" s="64">
        <v>4</v>
      </c>
      <c r="F11" s="64">
        <v>4.12</v>
      </c>
      <c r="G11" s="66">
        <f t="shared" si="0"/>
        <v>3.5090707776168983</v>
      </c>
      <c r="H11" s="64">
        <v>11</v>
      </c>
      <c r="I11" s="64">
        <v>138.5</v>
      </c>
      <c r="J11" s="64">
        <v>0</v>
      </c>
      <c r="K11" s="64">
        <v>0.05</v>
      </c>
      <c r="L11" s="66">
        <f t="shared" si="1"/>
        <v>3.6101083032490981E-2</v>
      </c>
      <c r="M11" s="64">
        <v>1384</v>
      </c>
      <c r="N11" s="64">
        <v>2888.87</v>
      </c>
      <c r="O11" s="64">
        <v>247</v>
      </c>
      <c r="P11" s="64">
        <v>457.23</v>
      </c>
      <c r="Q11" s="66">
        <f t="shared" si="2"/>
        <v>15.827295793857116</v>
      </c>
    </row>
    <row r="12" spans="1:17" x14ac:dyDescent="0.25">
      <c r="A12" s="64">
        <v>7</v>
      </c>
      <c r="B12" s="64" t="s">
        <v>8</v>
      </c>
      <c r="C12" s="64">
        <v>4</v>
      </c>
      <c r="D12" s="64">
        <v>7.43</v>
      </c>
      <c r="E12" s="64">
        <v>0</v>
      </c>
      <c r="F12" s="64">
        <v>0</v>
      </c>
      <c r="G12" s="66">
        <f t="shared" si="0"/>
        <v>0</v>
      </c>
      <c r="H12" s="64">
        <v>4</v>
      </c>
      <c r="I12" s="64">
        <v>23.43</v>
      </c>
      <c r="J12" s="64">
        <v>2</v>
      </c>
      <c r="K12" s="64">
        <v>6.09</v>
      </c>
      <c r="L12" s="66">
        <f t="shared" si="1"/>
        <v>25.992317541613314</v>
      </c>
      <c r="M12" s="64">
        <v>741</v>
      </c>
      <c r="N12" s="64">
        <v>1672.6</v>
      </c>
      <c r="O12" s="64">
        <v>97</v>
      </c>
      <c r="P12" s="64">
        <v>134.4</v>
      </c>
      <c r="Q12" s="66">
        <f t="shared" si="2"/>
        <v>8.0353939973693649</v>
      </c>
    </row>
    <row r="13" spans="1:17" x14ac:dyDescent="0.25">
      <c r="A13" s="64">
        <v>8</v>
      </c>
      <c r="B13" s="64" t="s">
        <v>9</v>
      </c>
      <c r="C13" s="64">
        <v>99</v>
      </c>
      <c r="D13" s="64">
        <v>129.78</v>
      </c>
      <c r="E13" s="64">
        <v>6</v>
      </c>
      <c r="F13" s="64">
        <v>0.01</v>
      </c>
      <c r="G13" s="66">
        <f t="shared" si="0"/>
        <v>7.7053475111727547E-3</v>
      </c>
      <c r="H13" s="64">
        <v>32</v>
      </c>
      <c r="I13" s="64">
        <v>483.02</v>
      </c>
      <c r="J13" s="64">
        <v>6</v>
      </c>
      <c r="K13" s="64">
        <v>83.98</v>
      </c>
      <c r="L13" s="66">
        <f t="shared" si="1"/>
        <v>17.386443625522755</v>
      </c>
      <c r="M13" s="64">
        <v>2316</v>
      </c>
      <c r="N13" s="64">
        <v>6438.95</v>
      </c>
      <c r="O13" s="64">
        <v>246</v>
      </c>
      <c r="P13" s="64">
        <v>680.58</v>
      </c>
      <c r="Q13" s="66">
        <f t="shared" si="2"/>
        <v>10.569735748841039</v>
      </c>
    </row>
    <row r="14" spans="1:17" x14ac:dyDescent="0.25">
      <c r="A14" s="64">
        <v>9</v>
      </c>
      <c r="B14" s="64" t="s">
        <v>10</v>
      </c>
      <c r="C14" s="64">
        <v>3608</v>
      </c>
      <c r="D14" s="64">
        <v>6055.47</v>
      </c>
      <c r="E14" s="64">
        <v>67</v>
      </c>
      <c r="F14" s="64">
        <v>95.86</v>
      </c>
      <c r="G14" s="66">
        <f t="shared" si="0"/>
        <v>1.5830315400786394</v>
      </c>
      <c r="H14" s="64">
        <v>214</v>
      </c>
      <c r="I14" s="64">
        <v>1888.66</v>
      </c>
      <c r="J14" s="64">
        <v>52</v>
      </c>
      <c r="K14" s="64">
        <v>430.99</v>
      </c>
      <c r="L14" s="66">
        <f t="shared" si="1"/>
        <v>22.819882879925448</v>
      </c>
      <c r="M14" s="64">
        <v>49035</v>
      </c>
      <c r="N14" s="64">
        <v>107583.9</v>
      </c>
      <c r="O14" s="64">
        <v>5445</v>
      </c>
      <c r="P14" s="64">
        <v>10319.030000000001</v>
      </c>
      <c r="Q14" s="66">
        <f t="shared" si="2"/>
        <v>9.5916117560341281</v>
      </c>
    </row>
    <row r="15" spans="1:17" x14ac:dyDescent="0.25">
      <c r="A15" s="64">
        <v>10</v>
      </c>
      <c r="B15" s="64" t="s">
        <v>11</v>
      </c>
      <c r="C15" s="64">
        <v>645</v>
      </c>
      <c r="D15" s="64">
        <v>1118.81</v>
      </c>
      <c r="E15" s="64">
        <v>0</v>
      </c>
      <c r="F15" s="64">
        <v>0</v>
      </c>
      <c r="G15" s="66">
        <f t="shared" si="0"/>
        <v>0</v>
      </c>
      <c r="H15" s="64">
        <v>418</v>
      </c>
      <c r="I15" s="64">
        <v>6699.44</v>
      </c>
      <c r="J15" s="64">
        <v>0</v>
      </c>
      <c r="K15" s="64">
        <v>0</v>
      </c>
      <c r="L15" s="66">
        <f t="shared" si="1"/>
        <v>0</v>
      </c>
      <c r="M15" s="64">
        <v>24524</v>
      </c>
      <c r="N15" s="64">
        <v>60840.18</v>
      </c>
      <c r="O15" s="64">
        <v>6012</v>
      </c>
      <c r="P15" s="64">
        <v>5205.9399999999996</v>
      </c>
      <c r="Q15" s="66">
        <f t="shared" si="2"/>
        <v>8.5567465447998341</v>
      </c>
    </row>
    <row r="16" spans="1:17" x14ac:dyDescent="0.25">
      <c r="A16" s="64">
        <v>11</v>
      </c>
      <c r="B16" s="64" t="s">
        <v>12</v>
      </c>
      <c r="C16" s="64">
        <v>229</v>
      </c>
      <c r="D16" s="64">
        <v>255.09</v>
      </c>
      <c r="E16" s="64">
        <v>29</v>
      </c>
      <c r="F16" s="64">
        <v>42.19</v>
      </c>
      <c r="G16" s="66">
        <f t="shared" si="0"/>
        <v>16.539260653102826</v>
      </c>
      <c r="H16" s="64">
        <v>136</v>
      </c>
      <c r="I16" s="64">
        <v>1930.88</v>
      </c>
      <c r="J16" s="64">
        <v>16</v>
      </c>
      <c r="K16" s="64">
        <v>227.48</v>
      </c>
      <c r="L16" s="66">
        <f t="shared" si="1"/>
        <v>11.781156778256545</v>
      </c>
      <c r="M16" s="64">
        <v>15284</v>
      </c>
      <c r="N16" s="64">
        <v>34410.78</v>
      </c>
      <c r="O16" s="64">
        <v>1447</v>
      </c>
      <c r="P16" s="64">
        <v>2391.81</v>
      </c>
      <c r="Q16" s="66">
        <f t="shared" si="2"/>
        <v>6.9507578729688779</v>
      </c>
    </row>
    <row r="17" spans="1:17" x14ac:dyDescent="0.25">
      <c r="A17" s="64">
        <v>12</v>
      </c>
      <c r="B17" s="64" t="s">
        <v>13</v>
      </c>
      <c r="C17" s="64">
        <v>130</v>
      </c>
      <c r="D17" s="64">
        <v>435.55</v>
      </c>
      <c r="E17" s="64">
        <v>5</v>
      </c>
      <c r="F17" s="64">
        <v>13.14</v>
      </c>
      <c r="G17" s="66">
        <f t="shared" si="0"/>
        <v>3.0168752152450922</v>
      </c>
      <c r="H17" s="64">
        <v>167</v>
      </c>
      <c r="I17" s="64">
        <v>3039.45</v>
      </c>
      <c r="J17" s="64">
        <v>0</v>
      </c>
      <c r="K17" s="64">
        <v>0</v>
      </c>
      <c r="L17" s="66">
        <f t="shared" si="1"/>
        <v>0</v>
      </c>
      <c r="M17" s="64">
        <v>0</v>
      </c>
      <c r="N17" s="64">
        <v>0</v>
      </c>
      <c r="O17" s="64">
        <v>0</v>
      </c>
      <c r="P17" s="64">
        <v>0</v>
      </c>
      <c r="Q17" s="66" t="e">
        <f t="shared" si="2"/>
        <v>#DIV/0!</v>
      </c>
    </row>
    <row r="18" spans="1:17" x14ac:dyDescent="0.25">
      <c r="A18" s="65"/>
      <c r="B18" s="65" t="s">
        <v>14</v>
      </c>
      <c r="C18" s="65">
        <f>SUM(C6:C17)</f>
        <v>5252</v>
      </c>
      <c r="D18" s="65">
        <f>SUM(D6:D17)</f>
        <v>8898.4599999999991</v>
      </c>
      <c r="E18" s="65">
        <f>SUM(E6:E17)</f>
        <v>123</v>
      </c>
      <c r="F18" s="65">
        <f>SUM(F6:F17)</f>
        <v>179.64999999999998</v>
      </c>
      <c r="G18" s="67">
        <f t="shared" si="0"/>
        <v>2.0188886616335862</v>
      </c>
      <c r="H18" s="65">
        <f>SUM(H6:H17)</f>
        <v>1108</v>
      </c>
      <c r="I18" s="65">
        <f>SUM(I6:I17)</f>
        <v>15450.530000000002</v>
      </c>
      <c r="J18" s="65">
        <f>SUM(J6:J17)</f>
        <v>141</v>
      </c>
      <c r="K18" s="65">
        <f>SUM(K6:K17)</f>
        <v>1248.72</v>
      </c>
      <c r="L18" s="67">
        <f t="shared" si="1"/>
        <v>8.0820528486725038</v>
      </c>
      <c r="M18" s="65">
        <f>SUM(M6:M17)</f>
        <v>108575</v>
      </c>
      <c r="N18" s="65">
        <f>SUM(N6:N17)</f>
        <v>254717.00999999998</v>
      </c>
      <c r="O18" s="65">
        <f>SUM(O6:O17)</f>
        <v>15451</v>
      </c>
      <c r="P18" s="65">
        <f>SUM(P6:P17)</f>
        <v>23234.22</v>
      </c>
      <c r="Q18" s="67">
        <f t="shared" si="2"/>
        <v>9.1215816328874162</v>
      </c>
    </row>
    <row r="19" spans="1:17" x14ac:dyDescent="0.25">
      <c r="A19" s="64">
        <v>13</v>
      </c>
      <c r="B19" s="64" t="s">
        <v>15</v>
      </c>
      <c r="C19" s="64">
        <v>0</v>
      </c>
      <c r="D19" s="64">
        <v>0</v>
      </c>
      <c r="E19" s="64">
        <v>0</v>
      </c>
      <c r="F19" s="64">
        <v>0</v>
      </c>
      <c r="G19" s="66" t="e">
        <f t="shared" si="0"/>
        <v>#DIV/0!</v>
      </c>
      <c r="H19" s="64">
        <v>1</v>
      </c>
      <c r="I19" s="64">
        <v>7.86</v>
      </c>
      <c r="J19" s="64">
        <v>0</v>
      </c>
      <c r="K19" s="64">
        <v>0</v>
      </c>
      <c r="L19" s="66">
        <f t="shared" si="1"/>
        <v>0</v>
      </c>
      <c r="M19" s="64">
        <v>709</v>
      </c>
      <c r="N19" s="64">
        <v>1763.37</v>
      </c>
      <c r="O19" s="64">
        <v>37</v>
      </c>
      <c r="P19" s="64">
        <v>26.34</v>
      </c>
      <c r="Q19" s="66">
        <f t="shared" si="2"/>
        <v>1.4937307541809151</v>
      </c>
    </row>
    <row r="20" spans="1:17" x14ac:dyDescent="0.25">
      <c r="A20" s="64">
        <v>14</v>
      </c>
      <c r="B20" s="64" t="s">
        <v>16</v>
      </c>
      <c r="C20" s="64">
        <v>0</v>
      </c>
      <c r="D20" s="64">
        <v>0</v>
      </c>
      <c r="E20" s="64">
        <v>0</v>
      </c>
      <c r="F20" s="64">
        <v>0</v>
      </c>
      <c r="G20" s="66" t="e">
        <f t="shared" si="0"/>
        <v>#DIV/0!</v>
      </c>
      <c r="H20" s="64">
        <v>0</v>
      </c>
      <c r="I20" s="64">
        <v>0</v>
      </c>
      <c r="J20" s="64">
        <v>0</v>
      </c>
      <c r="K20" s="64">
        <v>0</v>
      </c>
      <c r="L20" s="66" t="e">
        <f t="shared" si="1"/>
        <v>#DIV/0!</v>
      </c>
      <c r="M20" s="64">
        <v>1640</v>
      </c>
      <c r="N20" s="64">
        <v>822.41</v>
      </c>
      <c r="O20" s="64">
        <v>506</v>
      </c>
      <c r="P20" s="64">
        <v>173.56</v>
      </c>
      <c r="Q20" s="66">
        <f t="shared" si="2"/>
        <v>21.103828990406246</v>
      </c>
    </row>
    <row r="21" spans="1:17" x14ac:dyDescent="0.25">
      <c r="A21" s="64">
        <v>15</v>
      </c>
      <c r="B21" s="64" t="s">
        <v>17</v>
      </c>
      <c r="C21" s="64">
        <v>0</v>
      </c>
      <c r="D21" s="64">
        <v>0</v>
      </c>
      <c r="E21" s="64">
        <v>0</v>
      </c>
      <c r="F21" s="64">
        <v>0</v>
      </c>
      <c r="G21" s="66" t="e">
        <f t="shared" si="0"/>
        <v>#DIV/0!</v>
      </c>
      <c r="H21" s="64">
        <v>0</v>
      </c>
      <c r="I21" s="64">
        <v>0</v>
      </c>
      <c r="J21" s="64">
        <v>0</v>
      </c>
      <c r="K21" s="64">
        <v>0</v>
      </c>
      <c r="L21" s="66" t="e">
        <f t="shared" si="1"/>
        <v>#DIV/0!</v>
      </c>
      <c r="M21" s="64">
        <v>0</v>
      </c>
      <c r="N21" s="64">
        <v>0</v>
      </c>
      <c r="O21" s="64">
        <v>0</v>
      </c>
      <c r="P21" s="64">
        <v>0</v>
      </c>
      <c r="Q21" s="66" t="e">
        <f t="shared" si="2"/>
        <v>#DIV/0!</v>
      </c>
    </row>
    <row r="22" spans="1:17" x14ac:dyDescent="0.25">
      <c r="A22" s="64">
        <v>16</v>
      </c>
      <c r="B22" s="64" t="s">
        <v>18</v>
      </c>
      <c r="C22" s="64">
        <v>0</v>
      </c>
      <c r="D22" s="64">
        <v>0</v>
      </c>
      <c r="E22" s="64">
        <v>0</v>
      </c>
      <c r="F22" s="64">
        <v>0</v>
      </c>
      <c r="G22" s="66" t="e">
        <f t="shared" si="0"/>
        <v>#DIV/0!</v>
      </c>
      <c r="H22" s="64">
        <v>46</v>
      </c>
      <c r="I22" s="64">
        <v>660.7</v>
      </c>
      <c r="J22" s="64">
        <v>0</v>
      </c>
      <c r="K22" s="64">
        <v>0</v>
      </c>
      <c r="L22" s="66">
        <f t="shared" si="1"/>
        <v>0</v>
      </c>
      <c r="M22" s="64">
        <v>1188</v>
      </c>
      <c r="N22" s="64">
        <v>2844.98</v>
      </c>
      <c r="O22" s="64">
        <v>78</v>
      </c>
      <c r="P22" s="64">
        <v>32.979999999999997</v>
      </c>
      <c r="Q22" s="66">
        <f t="shared" si="2"/>
        <v>1.1592348628109863</v>
      </c>
    </row>
    <row r="23" spans="1:17" x14ac:dyDescent="0.25">
      <c r="A23" s="64">
        <v>17</v>
      </c>
      <c r="B23" s="64" t="s">
        <v>19</v>
      </c>
      <c r="C23" s="64">
        <v>0</v>
      </c>
      <c r="D23" s="64">
        <v>0</v>
      </c>
      <c r="E23" s="64">
        <v>0</v>
      </c>
      <c r="F23" s="64">
        <v>0</v>
      </c>
      <c r="G23" s="66" t="e">
        <f t="shared" si="0"/>
        <v>#DIV/0!</v>
      </c>
      <c r="H23" s="64">
        <v>22</v>
      </c>
      <c r="I23" s="64">
        <v>756.39</v>
      </c>
      <c r="J23" s="64">
        <v>0</v>
      </c>
      <c r="K23" s="64">
        <v>0</v>
      </c>
      <c r="L23" s="66">
        <f t="shared" si="1"/>
        <v>0</v>
      </c>
      <c r="M23" s="64">
        <v>627</v>
      </c>
      <c r="N23" s="64">
        <v>2019.67</v>
      </c>
      <c r="O23" s="64">
        <v>18</v>
      </c>
      <c r="P23" s="64">
        <v>7.62</v>
      </c>
      <c r="Q23" s="66">
        <f t="shared" si="2"/>
        <v>0.37728935915273287</v>
      </c>
    </row>
    <row r="24" spans="1:17" x14ac:dyDescent="0.25">
      <c r="A24" s="64">
        <v>18</v>
      </c>
      <c r="B24" s="64" t="s">
        <v>20</v>
      </c>
      <c r="C24" s="64">
        <v>29</v>
      </c>
      <c r="D24" s="64">
        <v>91.8</v>
      </c>
      <c r="E24" s="64">
        <v>1</v>
      </c>
      <c r="F24" s="64">
        <v>1.08</v>
      </c>
      <c r="G24" s="66">
        <f t="shared" si="0"/>
        <v>1.1764705882352944</v>
      </c>
      <c r="H24" s="64">
        <v>5</v>
      </c>
      <c r="I24" s="64">
        <v>35.869999999999997</v>
      </c>
      <c r="J24" s="64">
        <v>1</v>
      </c>
      <c r="K24" s="64">
        <v>7.99</v>
      </c>
      <c r="L24" s="66">
        <f t="shared" si="1"/>
        <v>22.27488151658768</v>
      </c>
      <c r="M24" s="64">
        <v>1339</v>
      </c>
      <c r="N24" s="64">
        <v>4101.96</v>
      </c>
      <c r="O24" s="64">
        <v>187</v>
      </c>
      <c r="P24" s="64">
        <v>375.67</v>
      </c>
      <c r="Q24" s="66">
        <f t="shared" si="2"/>
        <v>9.1583048103833296</v>
      </c>
    </row>
    <row r="25" spans="1:17" x14ac:dyDescent="0.25">
      <c r="A25" s="64">
        <v>19</v>
      </c>
      <c r="B25" s="64" t="s">
        <v>21</v>
      </c>
      <c r="C25" s="64">
        <v>0</v>
      </c>
      <c r="D25" s="64">
        <v>0</v>
      </c>
      <c r="E25" s="64">
        <v>0</v>
      </c>
      <c r="F25" s="64">
        <v>0</v>
      </c>
      <c r="G25" s="66" t="e">
        <f t="shared" si="0"/>
        <v>#DIV/0!</v>
      </c>
      <c r="H25" s="64">
        <v>0</v>
      </c>
      <c r="I25" s="64">
        <v>0</v>
      </c>
      <c r="J25" s="64">
        <v>0</v>
      </c>
      <c r="K25" s="64">
        <v>0</v>
      </c>
      <c r="L25" s="66" t="e">
        <f t="shared" si="1"/>
        <v>#DIV/0!</v>
      </c>
      <c r="M25" s="64">
        <v>0</v>
      </c>
      <c r="N25" s="64">
        <v>0</v>
      </c>
      <c r="O25" s="64">
        <v>0</v>
      </c>
      <c r="P25" s="64">
        <v>0</v>
      </c>
      <c r="Q25" s="66" t="e">
        <f t="shared" si="2"/>
        <v>#DIV/0!</v>
      </c>
    </row>
    <row r="26" spans="1:17" x14ac:dyDescent="0.25">
      <c r="A26" s="64">
        <v>20</v>
      </c>
      <c r="B26" s="64" t="s">
        <v>22</v>
      </c>
      <c r="C26" s="64">
        <v>0</v>
      </c>
      <c r="D26" s="64">
        <v>0</v>
      </c>
      <c r="E26" s="64">
        <v>0</v>
      </c>
      <c r="F26" s="64">
        <v>0</v>
      </c>
      <c r="G26" s="66" t="e">
        <f t="shared" si="0"/>
        <v>#DIV/0!</v>
      </c>
      <c r="H26" s="64">
        <v>44</v>
      </c>
      <c r="I26" s="64">
        <v>382.27</v>
      </c>
      <c r="J26" s="64">
        <v>2</v>
      </c>
      <c r="K26" s="64">
        <v>20.18</v>
      </c>
      <c r="L26" s="66">
        <f t="shared" si="1"/>
        <v>5.2789912888795882</v>
      </c>
      <c r="M26" s="64">
        <v>3431</v>
      </c>
      <c r="N26" s="64">
        <v>2357.0700000000002</v>
      </c>
      <c r="O26" s="64">
        <v>2553</v>
      </c>
      <c r="P26" s="64">
        <v>353.17</v>
      </c>
      <c r="Q26" s="66">
        <f t="shared" si="2"/>
        <v>14.983432821256898</v>
      </c>
    </row>
    <row r="27" spans="1:17" x14ac:dyDescent="0.25">
      <c r="A27" s="64">
        <v>21</v>
      </c>
      <c r="B27" s="64" t="s">
        <v>23</v>
      </c>
      <c r="C27" s="64">
        <v>1</v>
      </c>
      <c r="D27" s="64">
        <v>2.44</v>
      </c>
      <c r="E27" s="64">
        <v>0</v>
      </c>
      <c r="F27" s="64">
        <v>0</v>
      </c>
      <c r="G27" s="66">
        <f t="shared" si="0"/>
        <v>0</v>
      </c>
      <c r="H27" s="64">
        <v>0</v>
      </c>
      <c r="I27" s="64">
        <v>0</v>
      </c>
      <c r="J27" s="64">
        <v>0</v>
      </c>
      <c r="K27" s="64">
        <v>0</v>
      </c>
      <c r="L27" s="66" t="e">
        <f t="shared" si="1"/>
        <v>#DIV/0!</v>
      </c>
      <c r="M27" s="64">
        <v>458</v>
      </c>
      <c r="N27" s="64">
        <v>1532.99</v>
      </c>
      <c r="O27" s="64">
        <v>45</v>
      </c>
      <c r="P27" s="64">
        <v>211.35</v>
      </c>
      <c r="Q27" s="66">
        <f t="shared" si="2"/>
        <v>13.786782692646396</v>
      </c>
    </row>
    <row r="28" spans="1:17" x14ac:dyDescent="0.25">
      <c r="A28" s="64">
        <v>22</v>
      </c>
      <c r="B28" s="64" t="s">
        <v>24</v>
      </c>
      <c r="C28" s="64">
        <v>0</v>
      </c>
      <c r="D28" s="64">
        <v>0</v>
      </c>
      <c r="E28" s="64">
        <v>0</v>
      </c>
      <c r="F28" s="64">
        <v>0</v>
      </c>
      <c r="G28" s="66" t="e">
        <f t="shared" si="0"/>
        <v>#DIV/0!</v>
      </c>
      <c r="H28" s="64">
        <v>6</v>
      </c>
      <c r="I28" s="64">
        <v>103.5</v>
      </c>
      <c r="J28" s="64">
        <v>0</v>
      </c>
      <c r="K28" s="64">
        <v>0</v>
      </c>
      <c r="L28" s="66">
        <f t="shared" si="1"/>
        <v>0</v>
      </c>
      <c r="M28" s="64">
        <v>0</v>
      </c>
      <c r="N28" s="64">
        <v>0</v>
      </c>
      <c r="O28" s="64">
        <v>0</v>
      </c>
      <c r="P28" s="64">
        <v>0</v>
      </c>
      <c r="Q28" s="66" t="e">
        <f t="shared" si="2"/>
        <v>#DIV/0!</v>
      </c>
    </row>
    <row r="29" spans="1:17" x14ac:dyDescent="0.25">
      <c r="A29" s="64">
        <v>23</v>
      </c>
      <c r="B29" s="64" t="s">
        <v>25</v>
      </c>
      <c r="C29" s="64">
        <v>0</v>
      </c>
      <c r="D29" s="64">
        <v>0</v>
      </c>
      <c r="E29" s="64">
        <v>0</v>
      </c>
      <c r="F29" s="64">
        <v>0</v>
      </c>
      <c r="G29" s="66" t="e">
        <f t="shared" si="0"/>
        <v>#DIV/0!</v>
      </c>
      <c r="H29" s="64">
        <v>0</v>
      </c>
      <c r="I29" s="64">
        <v>0</v>
      </c>
      <c r="J29" s="64">
        <v>0</v>
      </c>
      <c r="K29" s="64">
        <v>0</v>
      </c>
      <c r="L29" s="66" t="e">
        <f t="shared" si="1"/>
        <v>#DIV/0!</v>
      </c>
      <c r="M29" s="64">
        <v>32</v>
      </c>
      <c r="N29" s="64">
        <v>3.18</v>
      </c>
      <c r="O29" s="64">
        <v>74</v>
      </c>
      <c r="P29" s="64">
        <v>1.66</v>
      </c>
      <c r="Q29" s="66">
        <f t="shared" si="2"/>
        <v>52.20125786163522</v>
      </c>
    </row>
    <row r="30" spans="1:17" x14ac:dyDescent="0.25">
      <c r="A30" s="64">
        <v>24</v>
      </c>
      <c r="B30" s="64" t="s">
        <v>26</v>
      </c>
      <c r="C30" s="64">
        <v>0</v>
      </c>
      <c r="D30" s="64">
        <v>0</v>
      </c>
      <c r="E30" s="64">
        <v>0</v>
      </c>
      <c r="F30" s="64">
        <v>0</v>
      </c>
      <c r="G30" s="66" t="e">
        <f t="shared" si="0"/>
        <v>#DIV/0!</v>
      </c>
      <c r="H30" s="64">
        <v>0</v>
      </c>
      <c r="I30" s="64">
        <v>0</v>
      </c>
      <c r="J30" s="64">
        <v>0</v>
      </c>
      <c r="K30" s="64">
        <v>0</v>
      </c>
      <c r="L30" s="66" t="e">
        <f t="shared" si="1"/>
        <v>#DIV/0!</v>
      </c>
      <c r="M30" s="64">
        <v>4</v>
      </c>
      <c r="N30" s="64">
        <v>5</v>
      </c>
      <c r="O30" s="64">
        <v>1</v>
      </c>
      <c r="P30" s="64">
        <v>2.0099999999999998</v>
      </c>
      <c r="Q30" s="66">
        <f t="shared" si="2"/>
        <v>40.199999999999996</v>
      </c>
    </row>
    <row r="31" spans="1:17" x14ac:dyDescent="0.25">
      <c r="A31" s="64">
        <v>25</v>
      </c>
      <c r="B31" s="64" t="s">
        <v>27</v>
      </c>
      <c r="C31" s="64">
        <v>0</v>
      </c>
      <c r="D31" s="64">
        <v>0</v>
      </c>
      <c r="E31" s="64">
        <v>0</v>
      </c>
      <c r="F31" s="64">
        <v>0</v>
      </c>
      <c r="G31" s="66" t="e">
        <f t="shared" si="0"/>
        <v>#DIV/0!</v>
      </c>
      <c r="H31" s="64">
        <v>0</v>
      </c>
      <c r="I31" s="64">
        <v>0</v>
      </c>
      <c r="J31" s="64">
        <v>0</v>
      </c>
      <c r="K31" s="64">
        <v>0</v>
      </c>
      <c r="L31" s="66" t="e">
        <f t="shared" si="1"/>
        <v>#DIV/0!</v>
      </c>
      <c r="M31" s="64">
        <v>1248</v>
      </c>
      <c r="N31" s="64">
        <v>534.32000000000005</v>
      </c>
      <c r="O31" s="64">
        <v>17</v>
      </c>
      <c r="P31" s="64">
        <v>4.29</v>
      </c>
      <c r="Q31" s="66">
        <f t="shared" si="2"/>
        <v>0.80288965413984126</v>
      </c>
    </row>
    <row r="32" spans="1:17" x14ac:dyDescent="0.25">
      <c r="A32" s="65"/>
      <c r="B32" s="65" t="s">
        <v>28</v>
      </c>
      <c r="C32" s="65">
        <f>SUM(C19:C31)</f>
        <v>30</v>
      </c>
      <c r="D32" s="65">
        <f>SUM(D19:D31)</f>
        <v>94.24</v>
      </c>
      <c r="E32" s="65">
        <f>SUM(E19:E31)</f>
        <v>1</v>
      </c>
      <c r="F32" s="65">
        <f>SUM(F19:F31)</f>
        <v>1.08</v>
      </c>
      <c r="G32" s="67">
        <f t="shared" si="0"/>
        <v>1.1460101867572157</v>
      </c>
      <c r="H32" s="65">
        <f>SUM(H19:H31)</f>
        <v>124</v>
      </c>
      <c r="I32" s="65">
        <f>SUM(I19:I31)</f>
        <v>1946.59</v>
      </c>
      <c r="J32" s="65">
        <f>SUM(J19:J31)</f>
        <v>3</v>
      </c>
      <c r="K32" s="65">
        <f>SUM(K19:K31)</f>
        <v>28.17</v>
      </c>
      <c r="L32" s="67">
        <f t="shared" si="1"/>
        <v>1.4471460348609622</v>
      </c>
      <c r="M32" s="65">
        <f>SUM(M19:M31)</f>
        <v>10676</v>
      </c>
      <c r="N32" s="65">
        <f>SUM(N19:N31)</f>
        <v>15984.949999999999</v>
      </c>
      <c r="O32" s="65">
        <f>SUM(O19:O31)</f>
        <v>3516</v>
      </c>
      <c r="P32" s="65">
        <f>SUM(P19:P31)</f>
        <v>1188.6500000000001</v>
      </c>
      <c r="Q32" s="67">
        <f t="shared" si="2"/>
        <v>7.4360570411543367</v>
      </c>
    </row>
    <row r="33" spans="1:17" x14ac:dyDescent="0.25">
      <c r="A33" s="65"/>
      <c r="B33" s="65" t="s">
        <v>29</v>
      </c>
      <c r="C33" s="65">
        <f>SUM(C18,C32)</f>
        <v>5282</v>
      </c>
      <c r="D33" s="65">
        <f>SUM(D18,D32)</f>
        <v>8992.6999999999989</v>
      </c>
      <c r="E33" s="65">
        <f>SUM(E18,E32)</f>
        <v>124</v>
      </c>
      <c r="F33" s="65">
        <f>SUM(F18,F32)</f>
        <v>180.73</v>
      </c>
      <c r="G33" s="67">
        <f t="shared" si="0"/>
        <v>2.0097412345569188</v>
      </c>
      <c r="H33" s="65">
        <f>SUM(H18,H32)</f>
        <v>1232</v>
      </c>
      <c r="I33" s="65">
        <f>SUM(I18,I32)</f>
        <v>17397.120000000003</v>
      </c>
      <c r="J33" s="65">
        <f>SUM(J18,J32)</f>
        <v>144</v>
      </c>
      <c r="K33" s="65">
        <f>SUM(K18,K32)</f>
        <v>1276.8900000000001</v>
      </c>
      <c r="L33" s="67">
        <f t="shared" si="1"/>
        <v>7.3396631166537896</v>
      </c>
      <c r="M33" s="65">
        <f>SUM(M18,M32)</f>
        <v>119251</v>
      </c>
      <c r="N33" s="65">
        <f>SUM(N18,N32)</f>
        <v>270701.95999999996</v>
      </c>
      <c r="O33" s="65">
        <f>SUM(O18,O32)</f>
        <v>18967</v>
      </c>
      <c r="P33" s="65">
        <f>SUM(P18,P32)</f>
        <v>24422.870000000003</v>
      </c>
      <c r="Q33" s="67">
        <f t="shared" si="2"/>
        <v>9.0220514103407332</v>
      </c>
    </row>
    <row r="34" spans="1:17" x14ac:dyDescent="0.25">
      <c r="A34" s="64">
        <v>26</v>
      </c>
      <c r="B34" s="64" t="s">
        <v>30</v>
      </c>
      <c r="C34" s="64">
        <v>3987</v>
      </c>
      <c r="D34" s="64">
        <v>6969.64</v>
      </c>
      <c r="E34" s="64">
        <v>112</v>
      </c>
      <c r="F34" s="64">
        <v>171.68</v>
      </c>
      <c r="G34" s="66">
        <f t="shared" si="0"/>
        <v>2.4632549170401914</v>
      </c>
      <c r="H34" s="64">
        <v>255</v>
      </c>
      <c r="I34" s="64">
        <v>3996.95</v>
      </c>
      <c r="J34" s="64">
        <v>9</v>
      </c>
      <c r="K34" s="64">
        <v>81.45</v>
      </c>
      <c r="L34" s="66">
        <f t="shared" si="1"/>
        <v>2.0378038254168804</v>
      </c>
      <c r="M34" s="64">
        <v>17561</v>
      </c>
      <c r="N34" s="64">
        <v>40275.480000000003</v>
      </c>
      <c r="O34" s="64">
        <v>1043</v>
      </c>
      <c r="P34" s="64">
        <v>2286.11</v>
      </c>
      <c r="Q34" s="66">
        <f t="shared" si="2"/>
        <v>5.6761831268056886</v>
      </c>
    </row>
    <row r="35" spans="1:17" x14ac:dyDescent="0.25">
      <c r="A35" s="65"/>
      <c r="B35" s="65" t="s">
        <v>31</v>
      </c>
      <c r="C35" s="65">
        <f>SUM(C34:C34)</f>
        <v>3987</v>
      </c>
      <c r="D35" s="65">
        <f>SUM(D34:D34)</f>
        <v>6969.64</v>
      </c>
      <c r="E35" s="65">
        <f>SUM(E34:E34)</f>
        <v>112</v>
      </c>
      <c r="F35" s="65">
        <f>SUM(F34:F34)</f>
        <v>171.68</v>
      </c>
      <c r="G35" s="67">
        <f t="shared" si="0"/>
        <v>2.4632549170401914</v>
      </c>
      <c r="H35" s="65">
        <f>SUM(H34:H34)</f>
        <v>255</v>
      </c>
      <c r="I35" s="65">
        <f>SUM(I34:I34)</f>
        <v>3996.95</v>
      </c>
      <c r="J35" s="65">
        <f>SUM(J34:J34)</f>
        <v>9</v>
      </c>
      <c r="K35" s="65">
        <f>SUM(K34:K34)</f>
        <v>81.45</v>
      </c>
      <c r="L35" s="67">
        <f t="shared" si="1"/>
        <v>2.0378038254168804</v>
      </c>
      <c r="M35" s="65">
        <f>SUM(M34:M34)</f>
        <v>17561</v>
      </c>
      <c r="N35" s="65">
        <f>SUM(N34:N34)</f>
        <v>40275.480000000003</v>
      </c>
      <c r="O35" s="65">
        <f>SUM(O34:O34)</f>
        <v>1043</v>
      </c>
      <c r="P35" s="65">
        <f>SUM(P34:P34)</f>
        <v>2286.11</v>
      </c>
      <c r="Q35" s="67">
        <f t="shared" si="2"/>
        <v>5.6761831268056886</v>
      </c>
    </row>
    <row r="36" spans="1:17" x14ac:dyDescent="0.25">
      <c r="A36" s="64">
        <v>27</v>
      </c>
      <c r="B36" s="64" t="s">
        <v>32</v>
      </c>
      <c r="C36" s="64">
        <v>0</v>
      </c>
      <c r="D36" s="64">
        <v>0</v>
      </c>
      <c r="E36" s="64">
        <v>0</v>
      </c>
      <c r="F36" s="64">
        <v>0</v>
      </c>
      <c r="G36" s="66" t="e">
        <f t="shared" si="0"/>
        <v>#DIV/0!</v>
      </c>
      <c r="H36" s="64">
        <v>0</v>
      </c>
      <c r="I36" s="64">
        <v>0</v>
      </c>
      <c r="J36" s="64">
        <v>0</v>
      </c>
      <c r="K36" s="64">
        <v>0</v>
      </c>
      <c r="L36" s="66" t="e">
        <f t="shared" si="1"/>
        <v>#DIV/0!</v>
      </c>
      <c r="M36" s="64">
        <v>0</v>
      </c>
      <c r="N36" s="64">
        <v>0</v>
      </c>
      <c r="O36" s="64">
        <v>0</v>
      </c>
      <c r="P36" s="64">
        <v>0</v>
      </c>
      <c r="Q36" s="66" t="e">
        <f t="shared" si="2"/>
        <v>#DIV/0!</v>
      </c>
    </row>
    <row r="37" spans="1:17" x14ac:dyDescent="0.25">
      <c r="A37" s="64">
        <v>28</v>
      </c>
      <c r="B37" s="64" t="s">
        <v>33</v>
      </c>
      <c r="C37" s="64">
        <v>371</v>
      </c>
      <c r="D37" s="64">
        <v>496.01</v>
      </c>
      <c r="E37" s="64">
        <v>76</v>
      </c>
      <c r="F37" s="64">
        <v>70.69</v>
      </c>
      <c r="G37" s="66">
        <f t="shared" si="0"/>
        <v>14.251728795790408</v>
      </c>
      <c r="H37" s="64">
        <v>0</v>
      </c>
      <c r="I37" s="64">
        <v>0</v>
      </c>
      <c r="J37" s="64">
        <v>0</v>
      </c>
      <c r="K37" s="64">
        <v>0</v>
      </c>
      <c r="L37" s="66" t="e">
        <f t="shared" si="1"/>
        <v>#DIV/0!</v>
      </c>
      <c r="M37" s="64">
        <v>2252</v>
      </c>
      <c r="N37" s="64">
        <v>5040.46</v>
      </c>
      <c r="O37" s="64">
        <v>355</v>
      </c>
      <c r="P37" s="64">
        <v>802.83</v>
      </c>
      <c r="Q37" s="66">
        <f t="shared" si="2"/>
        <v>15.92771294683422</v>
      </c>
    </row>
    <row r="38" spans="1:17" x14ac:dyDescent="0.25">
      <c r="A38" s="64">
        <v>29</v>
      </c>
      <c r="B38" s="64" t="s">
        <v>34</v>
      </c>
      <c r="C38" s="64">
        <v>480</v>
      </c>
      <c r="D38" s="64">
        <v>847.3</v>
      </c>
      <c r="E38" s="64">
        <v>146</v>
      </c>
      <c r="F38" s="64">
        <v>109.14</v>
      </c>
      <c r="G38" s="66">
        <f t="shared" ref="G38:G57" si="3">(F38/D38)*100</f>
        <v>12.880915850348165</v>
      </c>
      <c r="H38" s="64">
        <v>0</v>
      </c>
      <c r="I38" s="64">
        <v>0</v>
      </c>
      <c r="J38" s="64">
        <v>0</v>
      </c>
      <c r="K38" s="64">
        <v>0</v>
      </c>
      <c r="L38" s="66" t="e">
        <f t="shared" ref="L38:L57" si="4">(K38/I38)*100</f>
        <v>#DIV/0!</v>
      </c>
      <c r="M38" s="64">
        <v>0</v>
      </c>
      <c r="N38" s="64">
        <v>0</v>
      </c>
      <c r="O38" s="64">
        <v>0</v>
      </c>
      <c r="P38" s="64">
        <v>0</v>
      </c>
      <c r="Q38" s="66" t="e">
        <f t="shared" ref="Q38:Q57" si="5">(P38/N38)*100</f>
        <v>#DIV/0!</v>
      </c>
    </row>
    <row r="39" spans="1:17" x14ac:dyDescent="0.25">
      <c r="A39" s="64">
        <v>30</v>
      </c>
      <c r="B39" s="64" t="s">
        <v>35</v>
      </c>
      <c r="C39" s="64">
        <v>329</v>
      </c>
      <c r="D39" s="64">
        <v>741.95</v>
      </c>
      <c r="E39" s="64">
        <v>65</v>
      </c>
      <c r="F39" s="64">
        <v>102.7</v>
      </c>
      <c r="G39" s="66">
        <f t="shared" si="3"/>
        <v>13.841903093200351</v>
      </c>
      <c r="H39" s="64">
        <v>0</v>
      </c>
      <c r="I39" s="64">
        <v>0</v>
      </c>
      <c r="J39" s="64">
        <v>0</v>
      </c>
      <c r="K39" s="64">
        <v>0</v>
      </c>
      <c r="L39" s="66" t="e">
        <f t="shared" si="4"/>
        <v>#DIV/0!</v>
      </c>
      <c r="M39" s="64">
        <v>2568</v>
      </c>
      <c r="N39" s="64">
        <v>822.69</v>
      </c>
      <c r="O39" s="64">
        <v>520</v>
      </c>
      <c r="P39" s="64">
        <v>169.39</v>
      </c>
      <c r="Q39" s="66">
        <f t="shared" si="5"/>
        <v>20.589772575332137</v>
      </c>
    </row>
    <row r="40" spans="1:17" x14ac:dyDescent="0.25">
      <c r="A40" s="65"/>
      <c r="B40" s="65" t="s">
        <v>36</v>
      </c>
      <c r="C40" s="65">
        <f>SUM(C36:C39)</f>
        <v>1180</v>
      </c>
      <c r="D40" s="65">
        <f>SUM(D36:D39)</f>
        <v>2085.2600000000002</v>
      </c>
      <c r="E40" s="65">
        <f>SUM(E36:E39)</f>
        <v>287</v>
      </c>
      <c r="F40" s="65">
        <f>SUM(F36:F39)</f>
        <v>282.52999999999997</v>
      </c>
      <c r="G40" s="67">
        <f t="shared" si="3"/>
        <v>13.548909968061535</v>
      </c>
      <c r="H40" s="65">
        <f>SUM(H36:H39)</f>
        <v>0</v>
      </c>
      <c r="I40" s="65">
        <f>SUM(I36:I39)</f>
        <v>0</v>
      </c>
      <c r="J40" s="65">
        <f>SUM(J36:J39)</f>
        <v>0</v>
      </c>
      <c r="K40" s="65">
        <f>SUM(K36:K39)</f>
        <v>0</v>
      </c>
      <c r="L40" s="67" t="e">
        <f t="shared" si="4"/>
        <v>#DIV/0!</v>
      </c>
      <c r="M40" s="65">
        <f>SUM(M36:M39)</f>
        <v>4820</v>
      </c>
      <c r="N40" s="65">
        <f>SUM(N36:N39)</f>
        <v>5863.15</v>
      </c>
      <c r="O40" s="65">
        <f>SUM(O36:O39)</f>
        <v>875</v>
      </c>
      <c r="P40" s="65">
        <f>SUM(P36:P39)</f>
        <v>972.22</v>
      </c>
      <c r="Q40" s="67">
        <f t="shared" si="5"/>
        <v>16.581871519575657</v>
      </c>
    </row>
    <row r="41" spans="1:17" x14ac:dyDescent="0.25">
      <c r="A41" s="64">
        <v>31</v>
      </c>
      <c r="B41" s="64" t="s">
        <v>37</v>
      </c>
      <c r="C41" s="64">
        <v>0</v>
      </c>
      <c r="D41" s="64">
        <v>0</v>
      </c>
      <c r="E41" s="64">
        <v>0</v>
      </c>
      <c r="F41" s="64">
        <v>0</v>
      </c>
      <c r="G41" s="66" t="e">
        <f t="shared" si="3"/>
        <v>#DIV/0!</v>
      </c>
      <c r="H41" s="64">
        <v>0</v>
      </c>
      <c r="I41" s="64">
        <v>0</v>
      </c>
      <c r="J41" s="64">
        <v>0</v>
      </c>
      <c r="K41" s="64">
        <v>0</v>
      </c>
      <c r="L41" s="66" t="e">
        <f t="shared" si="4"/>
        <v>#DIV/0!</v>
      </c>
      <c r="M41" s="64">
        <v>0</v>
      </c>
      <c r="N41" s="64">
        <v>0</v>
      </c>
      <c r="O41" s="64">
        <v>0</v>
      </c>
      <c r="P41" s="64">
        <v>0</v>
      </c>
      <c r="Q41" s="66" t="e">
        <f t="shared" si="5"/>
        <v>#DIV/0!</v>
      </c>
    </row>
    <row r="42" spans="1:17" x14ac:dyDescent="0.25">
      <c r="A42" s="64">
        <v>32</v>
      </c>
      <c r="B42" s="64" t="s">
        <v>38</v>
      </c>
      <c r="C42" s="64">
        <v>0</v>
      </c>
      <c r="D42" s="64">
        <v>0</v>
      </c>
      <c r="E42" s="64">
        <v>0</v>
      </c>
      <c r="F42" s="64">
        <v>0</v>
      </c>
      <c r="G42" s="66" t="e">
        <f t="shared" si="3"/>
        <v>#DIV/0!</v>
      </c>
      <c r="H42" s="64">
        <v>0</v>
      </c>
      <c r="I42" s="64">
        <v>0</v>
      </c>
      <c r="J42" s="64">
        <v>0</v>
      </c>
      <c r="K42" s="64">
        <v>0</v>
      </c>
      <c r="L42" s="66" t="e">
        <f t="shared" si="4"/>
        <v>#DIV/0!</v>
      </c>
      <c r="M42" s="64">
        <v>0</v>
      </c>
      <c r="N42" s="64">
        <v>0</v>
      </c>
      <c r="O42" s="64">
        <v>0</v>
      </c>
      <c r="P42" s="64">
        <v>0</v>
      </c>
      <c r="Q42" s="66" t="e">
        <f t="shared" si="5"/>
        <v>#DIV/0!</v>
      </c>
    </row>
    <row r="43" spans="1:17" x14ac:dyDescent="0.25">
      <c r="A43" s="64">
        <v>33</v>
      </c>
      <c r="B43" s="64" t="s">
        <v>39</v>
      </c>
      <c r="C43" s="64">
        <v>0</v>
      </c>
      <c r="D43" s="64">
        <v>0</v>
      </c>
      <c r="E43" s="64">
        <v>0</v>
      </c>
      <c r="F43" s="64">
        <v>0</v>
      </c>
      <c r="G43" s="66" t="e">
        <f t="shared" si="3"/>
        <v>#DIV/0!</v>
      </c>
      <c r="H43" s="64">
        <v>0</v>
      </c>
      <c r="I43" s="64">
        <v>0</v>
      </c>
      <c r="J43" s="64">
        <v>0</v>
      </c>
      <c r="K43" s="64">
        <v>0</v>
      </c>
      <c r="L43" s="66" t="e">
        <f t="shared" si="4"/>
        <v>#DIV/0!</v>
      </c>
      <c r="M43" s="64">
        <v>0</v>
      </c>
      <c r="N43" s="64">
        <v>0</v>
      </c>
      <c r="O43" s="64">
        <v>0</v>
      </c>
      <c r="P43" s="64">
        <v>0</v>
      </c>
      <c r="Q43" s="66" t="e">
        <f t="shared" si="5"/>
        <v>#DIV/0!</v>
      </c>
    </row>
    <row r="44" spans="1:17" x14ac:dyDescent="0.25">
      <c r="A44" s="64">
        <v>34</v>
      </c>
      <c r="B44" s="64" t="s">
        <v>40</v>
      </c>
      <c r="C44" s="64">
        <v>0</v>
      </c>
      <c r="D44" s="64">
        <v>0</v>
      </c>
      <c r="E44" s="64">
        <v>0</v>
      </c>
      <c r="F44" s="64">
        <v>0</v>
      </c>
      <c r="G44" s="66" t="e">
        <f t="shared" si="3"/>
        <v>#DIV/0!</v>
      </c>
      <c r="H44" s="64">
        <v>0</v>
      </c>
      <c r="I44" s="64">
        <v>0</v>
      </c>
      <c r="J44" s="64">
        <v>0</v>
      </c>
      <c r="K44" s="64">
        <v>0</v>
      </c>
      <c r="L44" s="66" t="e">
        <f t="shared" si="4"/>
        <v>#DIV/0!</v>
      </c>
      <c r="M44" s="64">
        <v>0</v>
      </c>
      <c r="N44" s="64">
        <v>0</v>
      </c>
      <c r="O44" s="64">
        <v>0</v>
      </c>
      <c r="P44" s="64">
        <v>0</v>
      </c>
      <c r="Q44" s="66" t="e">
        <f t="shared" si="5"/>
        <v>#DIV/0!</v>
      </c>
    </row>
    <row r="45" spans="1:17" x14ac:dyDescent="0.25">
      <c r="A45" s="64">
        <v>35</v>
      </c>
      <c r="B45" s="64" t="s">
        <v>41</v>
      </c>
      <c r="C45" s="64">
        <v>0</v>
      </c>
      <c r="D45" s="64">
        <v>0</v>
      </c>
      <c r="E45" s="64">
        <v>0</v>
      </c>
      <c r="F45" s="64">
        <v>0</v>
      </c>
      <c r="G45" s="66" t="e">
        <f t="shared" si="3"/>
        <v>#DIV/0!</v>
      </c>
      <c r="H45" s="64">
        <v>0</v>
      </c>
      <c r="I45" s="64">
        <v>0</v>
      </c>
      <c r="J45" s="64">
        <v>0</v>
      </c>
      <c r="K45" s="64">
        <v>0</v>
      </c>
      <c r="L45" s="66" t="e">
        <f t="shared" si="4"/>
        <v>#DIV/0!</v>
      </c>
      <c r="M45" s="64">
        <v>0</v>
      </c>
      <c r="N45" s="64">
        <v>0</v>
      </c>
      <c r="O45" s="64">
        <v>0</v>
      </c>
      <c r="P45" s="64">
        <v>0</v>
      </c>
      <c r="Q45" s="66" t="e">
        <f t="shared" si="5"/>
        <v>#DIV/0!</v>
      </c>
    </row>
    <row r="46" spans="1:17" x14ac:dyDescent="0.25">
      <c r="A46" s="65"/>
      <c r="B46" s="65" t="s">
        <v>42</v>
      </c>
      <c r="C46" s="65">
        <f>SUM(C41:C45)</f>
        <v>0</v>
      </c>
      <c r="D46" s="65">
        <f>SUM(D41:D45)</f>
        <v>0</v>
      </c>
      <c r="E46" s="65">
        <f>SUM(E41:E45)</f>
        <v>0</v>
      </c>
      <c r="F46" s="65">
        <f>SUM(F41:F45)</f>
        <v>0</v>
      </c>
      <c r="G46" s="67" t="e">
        <f t="shared" si="3"/>
        <v>#DIV/0!</v>
      </c>
      <c r="H46" s="65">
        <f>SUM(H41:H45)</f>
        <v>0</v>
      </c>
      <c r="I46" s="65">
        <f>SUM(I41:I45)</f>
        <v>0</v>
      </c>
      <c r="J46" s="65">
        <f>SUM(J41:J45)</f>
        <v>0</v>
      </c>
      <c r="K46" s="65">
        <f>SUM(K41:K45)</f>
        <v>0</v>
      </c>
      <c r="L46" s="67" t="e">
        <f t="shared" si="4"/>
        <v>#DIV/0!</v>
      </c>
      <c r="M46" s="65">
        <f>SUM(M41:M45)</f>
        <v>0</v>
      </c>
      <c r="N46" s="65">
        <f>SUM(N41:N45)</f>
        <v>0</v>
      </c>
      <c r="O46" s="65">
        <f>SUM(O41:O45)</f>
        <v>0</v>
      </c>
      <c r="P46" s="65">
        <f>SUM(P41:P45)</f>
        <v>0</v>
      </c>
      <c r="Q46" s="67" t="e">
        <f t="shared" si="5"/>
        <v>#DIV/0!</v>
      </c>
    </row>
    <row r="47" spans="1:17" x14ac:dyDescent="0.25">
      <c r="A47" s="64">
        <v>36</v>
      </c>
      <c r="B47" s="64" t="s">
        <v>43</v>
      </c>
      <c r="C47" s="64">
        <v>0</v>
      </c>
      <c r="D47" s="64">
        <v>0</v>
      </c>
      <c r="E47" s="64">
        <v>0</v>
      </c>
      <c r="F47" s="64">
        <v>0</v>
      </c>
      <c r="G47" s="66" t="e">
        <f t="shared" si="3"/>
        <v>#DIV/0!</v>
      </c>
      <c r="H47" s="64">
        <v>0</v>
      </c>
      <c r="I47" s="64">
        <v>0</v>
      </c>
      <c r="J47" s="64">
        <v>0</v>
      </c>
      <c r="K47" s="64">
        <v>0</v>
      </c>
      <c r="L47" s="66" t="e">
        <f t="shared" si="4"/>
        <v>#DIV/0!</v>
      </c>
      <c r="M47" s="64">
        <v>2877</v>
      </c>
      <c r="N47" s="64">
        <v>10166.99</v>
      </c>
      <c r="O47" s="64">
        <v>185</v>
      </c>
      <c r="P47" s="64">
        <v>250.92</v>
      </c>
      <c r="Q47" s="66">
        <f t="shared" si="5"/>
        <v>2.4679870836894695</v>
      </c>
    </row>
    <row r="48" spans="1:17" x14ac:dyDescent="0.25">
      <c r="A48" s="64">
        <v>37</v>
      </c>
      <c r="B48" s="64" t="s">
        <v>44</v>
      </c>
      <c r="C48" s="64">
        <v>0</v>
      </c>
      <c r="D48" s="64">
        <v>0</v>
      </c>
      <c r="E48" s="64">
        <v>0</v>
      </c>
      <c r="F48" s="64">
        <v>0</v>
      </c>
      <c r="G48" s="66" t="e">
        <f t="shared" si="3"/>
        <v>#DIV/0!</v>
      </c>
      <c r="H48" s="64">
        <v>0</v>
      </c>
      <c r="I48" s="64">
        <v>0</v>
      </c>
      <c r="J48" s="64">
        <v>0</v>
      </c>
      <c r="K48" s="64">
        <v>0</v>
      </c>
      <c r="L48" s="66" t="e">
        <f t="shared" si="4"/>
        <v>#DIV/0!</v>
      </c>
      <c r="M48" s="64">
        <v>0</v>
      </c>
      <c r="N48" s="64">
        <v>0</v>
      </c>
      <c r="O48" s="64">
        <v>0</v>
      </c>
      <c r="P48" s="64">
        <v>0</v>
      </c>
      <c r="Q48" s="66" t="e">
        <f t="shared" si="5"/>
        <v>#DIV/0!</v>
      </c>
    </row>
    <row r="49" spans="1:17" x14ac:dyDescent="0.25">
      <c r="A49" s="64">
        <v>38</v>
      </c>
      <c r="B49" s="64" t="s">
        <v>45</v>
      </c>
      <c r="C49" s="64">
        <v>0</v>
      </c>
      <c r="D49" s="64">
        <v>0</v>
      </c>
      <c r="E49" s="64">
        <v>0</v>
      </c>
      <c r="F49" s="64">
        <v>0</v>
      </c>
      <c r="G49" s="66" t="e">
        <f t="shared" si="3"/>
        <v>#DIV/0!</v>
      </c>
      <c r="H49" s="64">
        <v>0</v>
      </c>
      <c r="I49" s="64">
        <v>0</v>
      </c>
      <c r="J49" s="64">
        <v>0</v>
      </c>
      <c r="K49" s="64">
        <v>0</v>
      </c>
      <c r="L49" s="66" t="e">
        <f t="shared" si="4"/>
        <v>#DIV/0!</v>
      </c>
      <c r="M49" s="64">
        <v>6450</v>
      </c>
      <c r="N49" s="64">
        <v>2129.41</v>
      </c>
      <c r="O49" s="64">
        <v>53</v>
      </c>
      <c r="P49" s="64">
        <v>13.29</v>
      </c>
      <c r="Q49" s="66">
        <f t="shared" si="5"/>
        <v>0.62411653932309885</v>
      </c>
    </row>
    <row r="50" spans="1:17" x14ac:dyDescent="0.25">
      <c r="A50" s="64">
        <v>39</v>
      </c>
      <c r="B50" s="64" t="s">
        <v>46</v>
      </c>
      <c r="C50" s="64">
        <v>0</v>
      </c>
      <c r="D50" s="64">
        <v>0</v>
      </c>
      <c r="E50" s="64">
        <v>0</v>
      </c>
      <c r="F50" s="64">
        <v>0</v>
      </c>
      <c r="G50" s="66" t="e">
        <f t="shared" si="3"/>
        <v>#DIV/0!</v>
      </c>
      <c r="H50" s="64">
        <v>0</v>
      </c>
      <c r="I50" s="64">
        <v>0</v>
      </c>
      <c r="J50" s="64">
        <v>0</v>
      </c>
      <c r="K50" s="64">
        <v>0</v>
      </c>
      <c r="L50" s="66" t="e">
        <f t="shared" si="4"/>
        <v>#DIV/0!</v>
      </c>
      <c r="M50" s="64">
        <v>2296</v>
      </c>
      <c r="N50" s="64">
        <v>679.16</v>
      </c>
      <c r="O50" s="64">
        <v>11</v>
      </c>
      <c r="P50" s="64">
        <v>2.14</v>
      </c>
      <c r="Q50" s="66">
        <f t="shared" si="5"/>
        <v>0.31509511749808594</v>
      </c>
    </row>
    <row r="51" spans="1:17" x14ac:dyDescent="0.25">
      <c r="A51" s="65"/>
      <c r="B51" s="65" t="s">
        <v>47</v>
      </c>
      <c r="C51" s="65">
        <f>SUM(C47:C50)</f>
        <v>0</v>
      </c>
      <c r="D51" s="65">
        <f>SUM(D47:D50)</f>
        <v>0</v>
      </c>
      <c r="E51" s="65">
        <f>SUM(E47:E50)</f>
        <v>0</v>
      </c>
      <c r="F51" s="65">
        <f>SUM(F47:F50)</f>
        <v>0</v>
      </c>
      <c r="G51" s="67" t="e">
        <f t="shared" si="3"/>
        <v>#DIV/0!</v>
      </c>
      <c r="H51" s="65">
        <f>SUM(H47:H50)</f>
        <v>0</v>
      </c>
      <c r="I51" s="65">
        <f>SUM(I47:I50)</f>
        <v>0</v>
      </c>
      <c r="J51" s="65">
        <f>SUM(J47:J50)</f>
        <v>0</v>
      </c>
      <c r="K51" s="65">
        <f>SUM(K47:K50)</f>
        <v>0</v>
      </c>
      <c r="L51" s="67" t="e">
        <f t="shared" si="4"/>
        <v>#DIV/0!</v>
      </c>
      <c r="M51" s="65">
        <f>SUM(M47:M50)</f>
        <v>11623</v>
      </c>
      <c r="N51" s="65">
        <f>SUM(N47:N50)</f>
        <v>12975.56</v>
      </c>
      <c r="O51" s="65">
        <f>SUM(O47:O50)</f>
        <v>249</v>
      </c>
      <c r="P51" s="65">
        <f>SUM(P47:P50)</f>
        <v>266.34999999999997</v>
      </c>
      <c r="Q51" s="67">
        <f t="shared" si="5"/>
        <v>2.0527052396967838</v>
      </c>
    </row>
    <row r="52" spans="1:17" x14ac:dyDescent="0.25">
      <c r="A52" s="64">
        <v>40</v>
      </c>
      <c r="B52" s="64" t="s">
        <v>48</v>
      </c>
      <c r="C52" s="64">
        <v>0</v>
      </c>
      <c r="D52" s="64">
        <v>0</v>
      </c>
      <c r="E52" s="64">
        <v>0</v>
      </c>
      <c r="F52" s="64">
        <v>0</v>
      </c>
      <c r="G52" s="66" t="e">
        <f t="shared" si="3"/>
        <v>#DIV/0!</v>
      </c>
      <c r="H52" s="64">
        <v>0</v>
      </c>
      <c r="I52" s="64">
        <v>0</v>
      </c>
      <c r="J52" s="64">
        <v>0</v>
      </c>
      <c r="K52" s="64">
        <v>0</v>
      </c>
      <c r="L52" s="66" t="e">
        <f t="shared" si="4"/>
        <v>#DIV/0!</v>
      </c>
      <c r="M52" s="64">
        <v>0</v>
      </c>
      <c r="N52" s="64">
        <v>0</v>
      </c>
      <c r="O52" s="64">
        <v>0</v>
      </c>
      <c r="P52" s="64">
        <v>0</v>
      </c>
      <c r="Q52" s="66" t="e">
        <f t="shared" si="5"/>
        <v>#DIV/0!</v>
      </c>
    </row>
    <row r="53" spans="1:17" x14ac:dyDescent="0.25">
      <c r="A53" s="64">
        <v>41</v>
      </c>
      <c r="B53" s="64" t="s">
        <v>49</v>
      </c>
      <c r="C53" s="64">
        <v>0</v>
      </c>
      <c r="D53" s="64">
        <v>0</v>
      </c>
      <c r="E53" s="64">
        <v>0</v>
      </c>
      <c r="F53" s="64">
        <v>0</v>
      </c>
      <c r="G53" s="66" t="e">
        <f t="shared" si="3"/>
        <v>#DIV/0!</v>
      </c>
      <c r="H53" s="64">
        <v>0</v>
      </c>
      <c r="I53" s="64">
        <v>0</v>
      </c>
      <c r="J53" s="64">
        <v>0</v>
      </c>
      <c r="K53" s="64">
        <v>0</v>
      </c>
      <c r="L53" s="66" t="e">
        <f t="shared" si="4"/>
        <v>#DIV/0!</v>
      </c>
      <c r="M53" s="64">
        <v>0</v>
      </c>
      <c r="N53" s="64">
        <v>0</v>
      </c>
      <c r="O53" s="64">
        <v>0</v>
      </c>
      <c r="P53" s="64">
        <v>0</v>
      </c>
      <c r="Q53" s="66" t="e">
        <f t="shared" si="5"/>
        <v>#DIV/0!</v>
      </c>
    </row>
    <row r="54" spans="1:17" x14ac:dyDescent="0.25">
      <c r="A54" s="64">
        <v>42</v>
      </c>
      <c r="B54" s="64" t="s">
        <v>50</v>
      </c>
      <c r="C54" s="64">
        <v>0</v>
      </c>
      <c r="D54" s="64">
        <v>0</v>
      </c>
      <c r="E54" s="64">
        <v>0</v>
      </c>
      <c r="F54" s="64">
        <v>0</v>
      </c>
      <c r="G54" s="66" t="e">
        <f t="shared" si="3"/>
        <v>#DIV/0!</v>
      </c>
      <c r="H54" s="64">
        <v>0</v>
      </c>
      <c r="I54" s="64">
        <v>0</v>
      </c>
      <c r="J54" s="64">
        <v>0</v>
      </c>
      <c r="K54" s="64">
        <v>0</v>
      </c>
      <c r="L54" s="66" t="e">
        <f t="shared" si="4"/>
        <v>#DIV/0!</v>
      </c>
      <c r="M54" s="64">
        <v>0</v>
      </c>
      <c r="N54" s="64">
        <v>0</v>
      </c>
      <c r="O54" s="64">
        <v>0</v>
      </c>
      <c r="P54" s="64">
        <v>0</v>
      </c>
      <c r="Q54" s="66" t="e">
        <f t="shared" si="5"/>
        <v>#DIV/0!</v>
      </c>
    </row>
    <row r="55" spans="1:17" x14ac:dyDescent="0.25">
      <c r="A55" s="64">
        <v>43</v>
      </c>
      <c r="B55" s="64" t="s">
        <v>51</v>
      </c>
      <c r="C55" s="64">
        <v>0</v>
      </c>
      <c r="D55" s="64">
        <v>0</v>
      </c>
      <c r="E55" s="64">
        <v>0</v>
      </c>
      <c r="F55" s="64">
        <v>0</v>
      </c>
      <c r="G55" s="66" t="e">
        <f t="shared" si="3"/>
        <v>#DIV/0!</v>
      </c>
      <c r="H55" s="64">
        <v>0</v>
      </c>
      <c r="I55" s="64">
        <v>0</v>
      </c>
      <c r="J55" s="64">
        <v>0</v>
      </c>
      <c r="K55" s="64">
        <v>0</v>
      </c>
      <c r="L55" s="66" t="e">
        <f t="shared" si="4"/>
        <v>#DIV/0!</v>
      </c>
      <c r="M55" s="64">
        <v>0</v>
      </c>
      <c r="N55" s="64">
        <v>0</v>
      </c>
      <c r="O55" s="64">
        <v>0</v>
      </c>
      <c r="P55" s="64">
        <v>0</v>
      </c>
      <c r="Q55" s="66" t="e">
        <f t="shared" si="5"/>
        <v>#DIV/0!</v>
      </c>
    </row>
    <row r="56" spans="1:17" x14ac:dyDescent="0.25">
      <c r="A56" s="65"/>
      <c r="B56" s="65" t="s">
        <v>52</v>
      </c>
      <c r="C56" s="65">
        <f>SUM(C52:C55)</f>
        <v>0</v>
      </c>
      <c r="D56" s="65">
        <f>SUM(D52:D55)</f>
        <v>0</v>
      </c>
      <c r="E56" s="65">
        <f>SUM(E52:E55)</f>
        <v>0</v>
      </c>
      <c r="F56" s="65">
        <f>SUM(F52:F55)</f>
        <v>0</v>
      </c>
      <c r="G56" s="67" t="e">
        <f t="shared" si="3"/>
        <v>#DIV/0!</v>
      </c>
      <c r="H56" s="65">
        <f>SUM(H52:H55)</f>
        <v>0</v>
      </c>
      <c r="I56" s="65">
        <f>SUM(I52:I55)</f>
        <v>0</v>
      </c>
      <c r="J56" s="65">
        <f>SUM(J52:J55)</f>
        <v>0</v>
      </c>
      <c r="K56" s="65">
        <f>SUM(K52:K55)</f>
        <v>0</v>
      </c>
      <c r="L56" s="67" t="e">
        <f t="shared" si="4"/>
        <v>#DIV/0!</v>
      </c>
      <c r="M56" s="65">
        <f>SUM(M52:M55)</f>
        <v>0</v>
      </c>
      <c r="N56" s="65">
        <f>SUM(N52:N55)</f>
        <v>0</v>
      </c>
      <c r="O56" s="65">
        <f>SUM(O52:O55)</f>
        <v>0</v>
      </c>
      <c r="P56" s="65">
        <f>SUM(P52:P55)</f>
        <v>0</v>
      </c>
      <c r="Q56" s="67" t="e">
        <f t="shared" si="5"/>
        <v>#DIV/0!</v>
      </c>
    </row>
    <row r="57" spans="1:17" x14ac:dyDescent="0.25">
      <c r="A57" s="65"/>
      <c r="B57" s="65" t="s">
        <v>83</v>
      </c>
      <c r="C57" s="65">
        <f>SUM(C33,C35,C40,C46,C51,C56)</f>
        <v>10449</v>
      </c>
      <c r="D57" s="65">
        <f>SUM(D33,D35,D40,D46,D51,D56)</f>
        <v>18047.599999999999</v>
      </c>
      <c r="E57" s="65">
        <f>SUM(E33,E35,E40,E46,E51,E56)</f>
        <v>523</v>
      </c>
      <c r="F57" s="65">
        <f>SUM(F33,F35,F40,F46,F51,F56)</f>
        <v>634.93999999999994</v>
      </c>
      <c r="G57" s="67">
        <f t="shared" si="3"/>
        <v>3.5181409162437109</v>
      </c>
      <c r="H57" s="65">
        <f>SUM(H33,H35,H40,H46,H51,H56)</f>
        <v>1487</v>
      </c>
      <c r="I57" s="65">
        <f>SUM(I33,I35,I40,I46,I51,I56)</f>
        <v>21394.070000000003</v>
      </c>
      <c r="J57" s="65">
        <f>SUM(J33,J35,J40,J46,J51,J56)</f>
        <v>153</v>
      </c>
      <c r="K57" s="65">
        <f>SUM(K33,K35,K40,K46,K51,K56)</f>
        <v>1358.3400000000001</v>
      </c>
      <c r="L57" s="67">
        <f t="shared" si="4"/>
        <v>6.3491425427700294</v>
      </c>
      <c r="M57" s="65">
        <f>SUM(M33,M35,M40,M46,M51,M56)</f>
        <v>153255</v>
      </c>
      <c r="N57" s="65">
        <f>SUM(N33,N35,N40,N46,N51,N56)</f>
        <v>329816.14999999997</v>
      </c>
      <c r="O57" s="65">
        <f>SUM(O33,O35,O40,O46,O51,O56)</f>
        <v>21134</v>
      </c>
      <c r="P57" s="65">
        <f>SUM(P33,P35,P40,P46,P51,P56)</f>
        <v>27947.550000000003</v>
      </c>
      <c r="Q57" s="67">
        <f t="shared" si="5"/>
        <v>8.4736754097699603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18"/>
  <sheetViews>
    <sheetView topLeftCell="D1" workbookViewId="0">
      <selection activeCell="I1" sqref="I1"/>
    </sheetView>
  </sheetViews>
  <sheetFormatPr defaultColWidth="9.140625" defaultRowHeight="12.75" x14ac:dyDescent="0.2"/>
  <cols>
    <col min="1" max="1" width="3.7109375" style="16" bestFit="1" customWidth="1"/>
    <col min="2" max="2" width="21.85546875" style="16" bestFit="1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11.140625" style="22" customWidth="1"/>
    <col min="8" max="8" width="8.85546875" style="16" customWidth="1"/>
    <col min="9" max="9" width="11.140625" style="16" customWidth="1"/>
    <col min="10" max="10" width="11.140625" style="22" customWidth="1"/>
    <col min="11" max="11" width="8.85546875" style="16" customWidth="1"/>
    <col min="12" max="12" width="11.140625" style="16" customWidth="1"/>
    <col min="13" max="13" width="8.85546875" style="16" customWidth="1"/>
    <col min="14" max="14" width="11.140625" style="16" customWidth="1"/>
    <col min="15" max="15" width="11.140625" style="22" customWidth="1"/>
    <col min="16" max="16" width="8.85546875" style="16" customWidth="1"/>
    <col min="17" max="17" width="11.140625" style="16" customWidth="1"/>
    <col min="18" max="18" width="8.85546875" style="16" customWidth="1"/>
    <col min="19" max="19" width="11.140625" style="16" customWidth="1"/>
    <col min="20" max="20" width="11.140625" style="22" customWidth="1"/>
    <col min="21" max="21" width="9.140625" style="16" customWidth="1"/>
    <col min="22" max="16384" width="9.140625" style="16"/>
  </cols>
  <sheetData>
    <row r="1" spans="1:20" ht="20.25" customHeight="1" x14ac:dyDescent="0.25">
      <c r="A1" s="25"/>
      <c r="B1" s="39" t="s">
        <v>206</v>
      </c>
      <c r="C1" s="26"/>
      <c r="D1" s="28" t="s">
        <v>0</v>
      </c>
      <c r="E1" s="28"/>
      <c r="F1" s="37"/>
      <c r="G1" s="30"/>
      <c r="H1" s="26"/>
      <c r="I1" s="31" t="s">
        <v>221</v>
      </c>
      <c r="J1" s="30"/>
      <c r="K1" s="26"/>
      <c r="L1" s="26"/>
      <c r="M1" s="39" t="s">
        <v>171</v>
      </c>
      <c r="N1" s="26"/>
      <c r="O1" s="30"/>
      <c r="P1" s="26"/>
      <c r="Q1" s="39" t="s">
        <v>68</v>
      </c>
      <c r="R1" s="26"/>
      <c r="S1" s="26"/>
      <c r="T1" s="32"/>
    </row>
    <row r="2" spans="1:20" ht="15" x14ac:dyDescent="0.25">
      <c r="A2" s="80" t="s">
        <v>172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3"/>
      <c r="P2" s="40"/>
      <c r="Q2" s="40"/>
      <c r="R2" s="40"/>
      <c r="S2" s="40"/>
      <c r="T2" s="44"/>
    </row>
    <row r="3" spans="1:20" x14ac:dyDescent="0.2">
      <c r="A3" s="120" t="s">
        <v>154</v>
      </c>
      <c r="B3" s="120" t="s">
        <v>173</v>
      </c>
      <c r="C3" s="121" t="s">
        <v>156</v>
      </c>
      <c r="D3" s="121"/>
      <c r="E3" s="121"/>
      <c r="F3" s="121"/>
      <c r="G3" s="121"/>
      <c r="H3" s="121"/>
      <c r="I3" s="121"/>
      <c r="J3" s="121"/>
      <c r="K3" s="121" t="s">
        <v>157</v>
      </c>
      <c r="L3" s="121"/>
      <c r="M3" s="121"/>
      <c r="N3" s="121"/>
      <c r="O3" s="121"/>
      <c r="P3" s="121" t="s">
        <v>158</v>
      </c>
      <c r="Q3" s="121"/>
      <c r="R3" s="121"/>
      <c r="S3" s="121"/>
      <c r="T3" s="121"/>
    </row>
    <row r="4" spans="1:20" x14ac:dyDescent="0.2">
      <c r="A4" s="120"/>
      <c r="B4" s="120"/>
      <c r="C4" s="117" t="s">
        <v>159</v>
      </c>
      <c r="D4" s="117"/>
      <c r="E4" s="117" t="s">
        <v>160</v>
      </c>
      <c r="F4" s="117"/>
      <c r="G4" s="118" t="s">
        <v>161</v>
      </c>
      <c r="H4" s="117" t="s">
        <v>162</v>
      </c>
      <c r="I4" s="117"/>
      <c r="J4" s="118" t="s">
        <v>163</v>
      </c>
      <c r="K4" s="117" t="s">
        <v>159</v>
      </c>
      <c r="L4" s="117"/>
      <c r="M4" s="117" t="s">
        <v>162</v>
      </c>
      <c r="N4" s="117"/>
      <c r="O4" s="118" t="s">
        <v>163</v>
      </c>
      <c r="P4" s="117" t="s">
        <v>159</v>
      </c>
      <c r="Q4" s="117"/>
      <c r="R4" s="117" t="s">
        <v>162</v>
      </c>
      <c r="S4" s="117"/>
      <c r="T4" s="119" t="s">
        <v>79</v>
      </c>
    </row>
    <row r="5" spans="1:20" x14ac:dyDescent="0.2">
      <c r="A5" s="120"/>
      <c r="B5" s="120"/>
      <c r="C5" s="5" t="s">
        <v>164</v>
      </c>
      <c r="D5" s="5" t="s">
        <v>165</v>
      </c>
      <c r="E5" s="5" t="s">
        <v>164</v>
      </c>
      <c r="F5" s="5" t="s">
        <v>165</v>
      </c>
      <c r="G5" s="118"/>
      <c r="H5" s="5" t="s">
        <v>164</v>
      </c>
      <c r="I5" s="5" t="s">
        <v>165</v>
      </c>
      <c r="J5" s="118"/>
      <c r="K5" s="5" t="s">
        <v>164</v>
      </c>
      <c r="L5" s="5" t="s">
        <v>165</v>
      </c>
      <c r="M5" s="5" t="s">
        <v>164</v>
      </c>
      <c r="N5" s="5" t="s">
        <v>165</v>
      </c>
      <c r="O5" s="118"/>
      <c r="P5" s="5" t="s">
        <v>164</v>
      </c>
      <c r="Q5" s="5" t="s">
        <v>165</v>
      </c>
      <c r="R5" s="5" t="s">
        <v>164</v>
      </c>
      <c r="S5" s="5" t="s">
        <v>165</v>
      </c>
      <c r="T5" s="119"/>
    </row>
    <row r="6" spans="1:20" x14ac:dyDescent="0.2">
      <c r="A6" s="74">
        <v>1</v>
      </c>
      <c r="B6" s="74" t="s">
        <v>55</v>
      </c>
      <c r="C6" s="74">
        <v>680</v>
      </c>
      <c r="D6" s="74">
        <v>1026.8800000000001</v>
      </c>
      <c r="E6" s="74">
        <v>55</v>
      </c>
      <c r="F6" s="74">
        <v>17.059999999999999</v>
      </c>
      <c r="G6" s="76">
        <f t="shared" ref="G6:G18" si="0">(F6/D6)*100</f>
        <v>1.6613430975381736</v>
      </c>
      <c r="H6" s="74">
        <v>0</v>
      </c>
      <c r="I6" s="74">
        <v>0</v>
      </c>
      <c r="J6" s="76">
        <f t="shared" ref="J6:J18" si="1">(I6/D6)*100</f>
        <v>0</v>
      </c>
      <c r="K6" s="74">
        <v>115</v>
      </c>
      <c r="L6" s="74">
        <v>103.59</v>
      </c>
      <c r="M6" s="74">
        <v>8</v>
      </c>
      <c r="N6" s="74">
        <v>5</v>
      </c>
      <c r="O6" s="76">
        <f t="shared" ref="O6:O18" si="2">(N6/L6)*100</f>
        <v>4.826720725938797</v>
      </c>
      <c r="P6" s="74">
        <v>481</v>
      </c>
      <c r="Q6" s="74">
        <v>2077.58</v>
      </c>
      <c r="R6" s="74">
        <v>45</v>
      </c>
      <c r="S6" s="74">
        <v>150.82</v>
      </c>
      <c r="T6" s="76">
        <f t="shared" ref="T6:T18" si="3">(S6/Q6)*100</f>
        <v>7.2594075799728524</v>
      </c>
    </row>
    <row r="7" spans="1:20" x14ac:dyDescent="0.2">
      <c r="A7" s="74">
        <v>2</v>
      </c>
      <c r="B7" s="74" t="s">
        <v>56</v>
      </c>
      <c r="C7" s="74">
        <v>563</v>
      </c>
      <c r="D7" s="74">
        <v>1134.57</v>
      </c>
      <c r="E7" s="74">
        <v>73</v>
      </c>
      <c r="F7" s="74">
        <v>127.69</v>
      </c>
      <c r="G7" s="76">
        <f t="shared" si="0"/>
        <v>11.254484077668192</v>
      </c>
      <c r="H7" s="74">
        <v>10</v>
      </c>
      <c r="I7" s="74">
        <v>19.86</v>
      </c>
      <c r="J7" s="76">
        <f t="shared" si="1"/>
        <v>1.750442899071895</v>
      </c>
      <c r="K7" s="74">
        <v>123</v>
      </c>
      <c r="L7" s="74">
        <v>194.28</v>
      </c>
      <c r="M7" s="74">
        <v>16</v>
      </c>
      <c r="N7" s="74">
        <v>11.47</v>
      </c>
      <c r="O7" s="76">
        <f t="shared" si="2"/>
        <v>5.903850113238625</v>
      </c>
      <c r="P7" s="74">
        <v>1169</v>
      </c>
      <c r="Q7" s="74">
        <v>4338.83</v>
      </c>
      <c r="R7" s="74">
        <v>112</v>
      </c>
      <c r="S7" s="74">
        <v>254.96</v>
      </c>
      <c r="T7" s="76">
        <f t="shared" si="3"/>
        <v>5.8762385251323517</v>
      </c>
    </row>
    <row r="8" spans="1:20" x14ac:dyDescent="0.2">
      <c r="A8" s="74">
        <v>3</v>
      </c>
      <c r="B8" s="74" t="s">
        <v>57</v>
      </c>
      <c r="C8" s="74">
        <v>1096</v>
      </c>
      <c r="D8" s="74">
        <v>1750.63</v>
      </c>
      <c r="E8" s="74">
        <v>132</v>
      </c>
      <c r="F8" s="74">
        <v>21.25</v>
      </c>
      <c r="G8" s="76">
        <f t="shared" si="0"/>
        <v>1.2138487287433666</v>
      </c>
      <c r="H8" s="74">
        <v>5</v>
      </c>
      <c r="I8" s="74">
        <v>6.78</v>
      </c>
      <c r="J8" s="76">
        <f t="shared" si="1"/>
        <v>0.3872891473355306</v>
      </c>
      <c r="K8" s="74">
        <v>125</v>
      </c>
      <c r="L8" s="74">
        <v>125.75</v>
      </c>
      <c r="M8" s="74">
        <v>5</v>
      </c>
      <c r="N8" s="74">
        <v>3.43</v>
      </c>
      <c r="O8" s="76">
        <f t="shared" si="2"/>
        <v>2.7276341948310141</v>
      </c>
      <c r="P8" s="74">
        <v>449</v>
      </c>
      <c r="Q8" s="74">
        <v>1640.05</v>
      </c>
      <c r="R8" s="74">
        <v>71</v>
      </c>
      <c r="S8" s="74">
        <v>256.83</v>
      </c>
      <c r="T8" s="76">
        <f t="shared" si="3"/>
        <v>15.659888418036036</v>
      </c>
    </row>
    <row r="9" spans="1:20" x14ac:dyDescent="0.2">
      <c r="A9" s="74">
        <v>4</v>
      </c>
      <c r="B9" s="74" t="s">
        <v>58</v>
      </c>
      <c r="C9" s="74">
        <v>4449</v>
      </c>
      <c r="D9" s="74">
        <v>8144.93</v>
      </c>
      <c r="E9" s="74">
        <v>528</v>
      </c>
      <c r="F9" s="74">
        <v>180.72</v>
      </c>
      <c r="G9" s="76">
        <f t="shared" si="0"/>
        <v>2.2188035992942847</v>
      </c>
      <c r="H9" s="74">
        <v>107</v>
      </c>
      <c r="I9" s="74">
        <v>149.47</v>
      </c>
      <c r="J9" s="76">
        <f t="shared" si="1"/>
        <v>1.8351293381281362</v>
      </c>
      <c r="K9" s="74">
        <v>245</v>
      </c>
      <c r="L9" s="74">
        <v>405.56</v>
      </c>
      <c r="M9" s="74">
        <v>15</v>
      </c>
      <c r="N9" s="74">
        <v>11.24</v>
      </c>
      <c r="O9" s="76">
        <f t="shared" si="2"/>
        <v>2.7714764769701152</v>
      </c>
      <c r="P9" s="74">
        <v>1183</v>
      </c>
      <c r="Q9" s="74">
        <v>4844.57</v>
      </c>
      <c r="R9" s="74">
        <v>202</v>
      </c>
      <c r="S9" s="74">
        <v>630.75</v>
      </c>
      <c r="T9" s="76">
        <f t="shared" si="3"/>
        <v>13.019731369347539</v>
      </c>
    </row>
    <row r="10" spans="1:20" x14ac:dyDescent="0.2">
      <c r="A10" s="74">
        <v>5</v>
      </c>
      <c r="B10" s="74" t="s">
        <v>59</v>
      </c>
      <c r="C10" s="74">
        <v>177</v>
      </c>
      <c r="D10" s="74">
        <v>239.22</v>
      </c>
      <c r="E10" s="74">
        <v>27</v>
      </c>
      <c r="F10" s="74">
        <v>9.5</v>
      </c>
      <c r="G10" s="76">
        <f t="shared" si="0"/>
        <v>3.9712398628877184</v>
      </c>
      <c r="H10" s="74">
        <v>4</v>
      </c>
      <c r="I10" s="74">
        <v>4.12</v>
      </c>
      <c r="J10" s="76">
        <f t="shared" si="1"/>
        <v>1.7222640247470948</v>
      </c>
      <c r="K10" s="74">
        <v>1</v>
      </c>
      <c r="L10" s="74">
        <v>0.01</v>
      </c>
      <c r="M10" s="74">
        <v>0</v>
      </c>
      <c r="N10" s="74">
        <v>0</v>
      </c>
      <c r="O10" s="76">
        <f t="shared" si="2"/>
        <v>0</v>
      </c>
      <c r="P10" s="74">
        <v>435</v>
      </c>
      <c r="Q10" s="74">
        <v>1097.4000000000001</v>
      </c>
      <c r="R10" s="74">
        <v>48</v>
      </c>
      <c r="S10" s="74">
        <v>84.69</v>
      </c>
      <c r="T10" s="76">
        <f t="shared" si="3"/>
        <v>7.7173318753417153</v>
      </c>
    </row>
    <row r="11" spans="1:20" x14ac:dyDescent="0.2">
      <c r="A11" s="74">
        <v>6</v>
      </c>
      <c r="B11" s="74" t="s">
        <v>60</v>
      </c>
      <c r="C11" s="74">
        <v>824</v>
      </c>
      <c r="D11" s="74">
        <v>1418.63</v>
      </c>
      <c r="E11" s="74">
        <v>95</v>
      </c>
      <c r="F11" s="74">
        <v>57.19</v>
      </c>
      <c r="G11" s="76">
        <f t="shared" si="0"/>
        <v>4.031354193834896</v>
      </c>
      <c r="H11" s="74">
        <v>23</v>
      </c>
      <c r="I11" s="74">
        <v>35.39</v>
      </c>
      <c r="J11" s="76">
        <f t="shared" si="1"/>
        <v>2.4946603413152126</v>
      </c>
      <c r="K11" s="74">
        <v>157</v>
      </c>
      <c r="L11" s="74">
        <v>214.99</v>
      </c>
      <c r="M11" s="74">
        <v>16</v>
      </c>
      <c r="N11" s="74">
        <v>11.63</v>
      </c>
      <c r="O11" s="76">
        <f t="shared" si="2"/>
        <v>5.4095539327410576</v>
      </c>
      <c r="P11" s="74">
        <v>549</v>
      </c>
      <c r="Q11" s="74">
        <v>1891.16</v>
      </c>
      <c r="R11" s="74">
        <v>101</v>
      </c>
      <c r="S11" s="74">
        <v>234.75</v>
      </c>
      <c r="T11" s="76">
        <f t="shared" si="3"/>
        <v>12.41301634975359</v>
      </c>
    </row>
    <row r="12" spans="1:20" x14ac:dyDescent="0.2">
      <c r="A12" s="74">
        <v>7</v>
      </c>
      <c r="B12" s="74" t="s">
        <v>61</v>
      </c>
      <c r="C12" s="74">
        <v>20</v>
      </c>
      <c r="D12" s="74">
        <v>39.700000000000003</v>
      </c>
      <c r="E12" s="74">
        <v>5</v>
      </c>
      <c r="F12" s="74">
        <v>0.9</v>
      </c>
      <c r="G12" s="76">
        <f t="shared" si="0"/>
        <v>2.2670025188916876</v>
      </c>
      <c r="H12" s="74">
        <v>1</v>
      </c>
      <c r="I12" s="74">
        <v>0</v>
      </c>
      <c r="J12" s="76">
        <f t="shared" si="1"/>
        <v>0</v>
      </c>
      <c r="K12" s="74">
        <v>0</v>
      </c>
      <c r="L12" s="74">
        <v>0</v>
      </c>
      <c r="M12" s="74">
        <v>0</v>
      </c>
      <c r="N12" s="74">
        <v>0</v>
      </c>
      <c r="O12" s="76" t="e">
        <f t="shared" si="2"/>
        <v>#DIV/0!</v>
      </c>
      <c r="P12" s="74">
        <v>71</v>
      </c>
      <c r="Q12" s="74">
        <v>199.91</v>
      </c>
      <c r="R12" s="74">
        <v>4</v>
      </c>
      <c r="S12" s="74">
        <v>22.09</v>
      </c>
      <c r="T12" s="76">
        <f t="shared" si="3"/>
        <v>11.04997248761943</v>
      </c>
    </row>
    <row r="13" spans="1:20" x14ac:dyDescent="0.2">
      <c r="A13" s="74">
        <v>8</v>
      </c>
      <c r="B13" s="74" t="s">
        <v>62</v>
      </c>
      <c r="C13" s="74">
        <v>3777</v>
      </c>
      <c r="D13" s="74">
        <v>5930</v>
      </c>
      <c r="E13" s="74">
        <v>359</v>
      </c>
      <c r="F13" s="74">
        <v>140.80000000000001</v>
      </c>
      <c r="G13" s="76">
        <f t="shared" si="0"/>
        <v>2.3743676222596966</v>
      </c>
      <c r="H13" s="74">
        <v>40</v>
      </c>
      <c r="I13" s="74">
        <v>60.53</v>
      </c>
      <c r="J13" s="76">
        <f t="shared" si="1"/>
        <v>1.0207419898819561</v>
      </c>
      <c r="K13" s="74">
        <v>203</v>
      </c>
      <c r="L13" s="74">
        <v>299.82</v>
      </c>
      <c r="M13" s="74">
        <v>22</v>
      </c>
      <c r="N13" s="74">
        <v>25.93</v>
      </c>
      <c r="O13" s="76">
        <f t="shared" si="2"/>
        <v>8.6485224468014135</v>
      </c>
      <c r="P13" s="74">
        <v>842</v>
      </c>
      <c r="Q13" s="74">
        <v>3466.52</v>
      </c>
      <c r="R13" s="74">
        <v>113</v>
      </c>
      <c r="S13" s="74">
        <v>415.65</v>
      </c>
      <c r="T13" s="76">
        <f t="shared" si="3"/>
        <v>11.990411132778695</v>
      </c>
    </row>
    <row r="14" spans="1:20" x14ac:dyDescent="0.2">
      <c r="A14" s="74">
        <v>9</v>
      </c>
      <c r="B14" s="74" t="s">
        <v>63</v>
      </c>
      <c r="C14" s="74">
        <v>2010</v>
      </c>
      <c r="D14" s="74">
        <v>3649.21</v>
      </c>
      <c r="E14" s="74">
        <v>260</v>
      </c>
      <c r="F14" s="74">
        <v>133.13</v>
      </c>
      <c r="G14" s="76">
        <f t="shared" si="0"/>
        <v>3.6481868678426288</v>
      </c>
      <c r="H14" s="74">
        <v>45</v>
      </c>
      <c r="I14" s="74">
        <v>77.77</v>
      </c>
      <c r="J14" s="76">
        <f t="shared" si="1"/>
        <v>2.1311461932856699</v>
      </c>
      <c r="K14" s="74">
        <v>123</v>
      </c>
      <c r="L14" s="74">
        <v>153.72999999999999</v>
      </c>
      <c r="M14" s="74">
        <v>22</v>
      </c>
      <c r="N14" s="74">
        <v>24.28</v>
      </c>
      <c r="O14" s="76">
        <f t="shared" si="2"/>
        <v>15.793924412931764</v>
      </c>
      <c r="P14" s="74">
        <v>1011</v>
      </c>
      <c r="Q14" s="74">
        <v>4292.46</v>
      </c>
      <c r="R14" s="74">
        <v>224</v>
      </c>
      <c r="S14" s="74">
        <v>617.66999999999996</v>
      </c>
      <c r="T14" s="76">
        <f t="shared" si="3"/>
        <v>14.389650689814232</v>
      </c>
    </row>
    <row r="15" spans="1:20" x14ac:dyDescent="0.2">
      <c r="A15" s="74">
        <v>10</v>
      </c>
      <c r="B15" s="74" t="s">
        <v>64</v>
      </c>
      <c r="C15" s="74">
        <v>713</v>
      </c>
      <c r="D15" s="74">
        <v>1259.8900000000001</v>
      </c>
      <c r="E15" s="74">
        <v>90</v>
      </c>
      <c r="F15" s="74">
        <v>19.36</v>
      </c>
      <c r="G15" s="76">
        <f t="shared" si="0"/>
        <v>1.5366420878013158</v>
      </c>
      <c r="H15" s="74">
        <v>22</v>
      </c>
      <c r="I15" s="74">
        <v>24.96</v>
      </c>
      <c r="J15" s="76">
        <f t="shared" si="1"/>
        <v>1.9811253363388865</v>
      </c>
      <c r="K15" s="74">
        <v>122</v>
      </c>
      <c r="L15" s="74">
        <v>133.58000000000001</v>
      </c>
      <c r="M15" s="74">
        <v>11</v>
      </c>
      <c r="N15" s="74">
        <v>7.85</v>
      </c>
      <c r="O15" s="76">
        <f t="shared" si="2"/>
        <v>5.8766282377601433</v>
      </c>
      <c r="P15" s="74">
        <v>466</v>
      </c>
      <c r="Q15" s="74">
        <v>1280.8699999999999</v>
      </c>
      <c r="R15" s="74">
        <v>88</v>
      </c>
      <c r="S15" s="74">
        <v>186.8</v>
      </c>
      <c r="T15" s="76">
        <f t="shared" si="3"/>
        <v>14.583837547916653</v>
      </c>
    </row>
    <row r="16" spans="1:20" x14ac:dyDescent="0.2">
      <c r="A16" s="74">
        <v>11</v>
      </c>
      <c r="B16" s="74" t="s">
        <v>65</v>
      </c>
      <c r="C16" s="74">
        <v>881</v>
      </c>
      <c r="D16" s="74">
        <v>1671.35</v>
      </c>
      <c r="E16" s="74">
        <v>125</v>
      </c>
      <c r="F16" s="74">
        <v>261.52</v>
      </c>
      <c r="G16" s="76">
        <f t="shared" si="0"/>
        <v>15.647231280102911</v>
      </c>
      <c r="H16" s="74">
        <v>10</v>
      </c>
      <c r="I16" s="74">
        <v>13.18</v>
      </c>
      <c r="J16" s="76">
        <f t="shared" si="1"/>
        <v>0.78858407873874414</v>
      </c>
      <c r="K16" s="74">
        <v>79</v>
      </c>
      <c r="L16" s="74">
        <v>96.77</v>
      </c>
      <c r="M16" s="74">
        <v>8</v>
      </c>
      <c r="N16" s="74">
        <v>8.18</v>
      </c>
      <c r="O16" s="76">
        <f t="shared" si="2"/>
        <v>8.453032964761805</v>
      </c>
      <c r="P16" s="74">
        <v>965</v>
      </c>
      <c r="Q16" s="74">
        <v>4884.04</v>
      </c>
      <c r="R16" s="74">
        <v>144</v>
      </c>
      <c r="S16" s="74">
        <v>525.30999999999995</v>
      </c>
      <c r="T16" s="76">
        <f t="shared" si="3"/>
        <v>10.755644916913045</v>
      </c>
    </row>
    <row r="17" spans="1:20" x14ac:dyDescent="0.2">
      <c r="A17" s="74">
        <v>12</v>
      </c>
      <c r="B17" s="74" t="s">
        <v>66</v>
      </c>
      <c r="C17" s="74">
        <v>1143</v>
      </c>
      <c r="D17" s="74">
        <v>2061.86</v>
      </c>
      <c r="E17" s="74">
        <v>49</v>
      </c>
      <c r="F17" s="74">
        <v>30.3</v>
      </c>
      <c r="G17" s="76">
        <f t="shared" si="0"/>
        <v>1.4695469139514807</v>
      </c>
      <c r="H17" s="74">
        <v>12</v>
      </c>
      <c r="I17" s="74">
        <v>10.66</v>
      </c>
      <c r="J17" s="76">
        <f t="shared" si="1"/>
        <v>0.51700891428128004</v>
      </c>
      <c r="K17" s="74">
        <v>78</v>
      </c>
      <c r="L17" s="74">
        <v>60.52</v>
      </c>
      <c r="M17" s="74">
        <v>19</v>
      </c>
      <c r="N17" s="74">
        <v>13.73</v>
      </c>
      <c r="O17" s="76">
        <f t="shared" si="2"/>
        <v>22.686715135492399</v>
      </c>
      <c r="P17" s="74">
        <v>414</v>
      </c>
      <c r="Q17" s="74">
        <v>2059.96</v>
      </c>
      <c r="R17" s="74">
        <v>93</v>
      </c>
      <c r="S17" s="74">
        <v>319.3</v>
      </c>
      <c r="T17" s="76">
        <f t="shared" si="3"/>
        <v>15.500300976717995</v>
      </c>
    </row>
    <row r="18" spans="1:20" x14ac:dyDescent="0.2">
      <c r="A18" s="75"/>
      <c r="B18" s="75" t="s">
        <v>83</v>
      </c>
      <c r="C18" s="75">
        <f>SUM(C6:C17)</f>
        <v>16333</v>
      </c>
      <c r="D18" s="75">
        <f>SUM(D6:D17)</f>
        <v>28326.87</v>
      </c>
      <c r="E18" s="75">
        <f>SUM(E6:E17)</f>
        <v>1798</v>
      </c>
      <c r="F18" s="75">
        <f>SUM(F6:F17)</f>
        <v>999.42</v>
      </c>
      <c r="G18" s="77">
        <f t="shared" si="0"/>
        <v>3.5281695436170679</v>
      </c>
      <c r="H18" s="75">
        <f>SUM(H6:H17)</f>
        <v>279</v>
      </c>
      <c r="I18" s="75">
        <f>SUM(I6:I17)</f>
        <v>402.71999999999997</v>
      </c>
      <c r="J18" s="77">
        <f t="shared" si="1"/>
        <v>1.4216890182360422</v>
      </c>
      <c r="K18" s="75">
        <f>SUM(K6:K17)</f>
        <v>1371</v>
      </c>
      <c r="L18" s="75">
        <f>SUM(L6:L17)</f>
        <v>1788.6</v>
      </c>
      <c r="M18" s="75">
        <f>SUM(M6:M17)</f>
        <v>142</v>
      </c>
      <c r="N18" s="75">
        <f>SUM(N6:N17)</f>
        <v>122.74</v>
      </c>
      <c r="O18" s="77">
        <f t="shared" si="2"/>
        <v>6.8623504416862353</v>
      </c>
      <c r="P18" s="75">
        <f>SUM(P6:P17)</f>
        <v>8035</v>
      </c>
      <c r="Q18" s="75">
        <f>SUM(Q6:Q17)</f>
        <v>32073.349999999995</v>
      </c>
      <c r="R18" s="75">
        <f>SUM(R6:R17)</f>
        <v>1245</v>
      </c>
      <c r="S18" s="75">
        <f>SUM(S6:S17)</f>
        <v>3699.6200000000003</v>
      </c>
      <c r="T18" s="77">
        <f t="shared" si="3"/>
        <v>11.534872409648511</v>
      </c>
    </row>
  </sheetData>
  <mergeCells count="17">
    <mergeCell ref="A2:L2"/>
    <mergeCell ref="A3:A5"/>
    <mergeCell ref="B3:B5"/>
    <mergeCell ref="C3:J3"/>
    <mergeCell ref="K3:O3"/>
    <mergeCell ref="P3:T3"/>
    <mergeCell ref="C4:D4"/>
    <mergeCell ref="E4:F4"/>
    <mergeCell ref="G4:G5"/>
    <mergeCell ref="H4:I4"/>
    <mergeCell ref="J4:J5"/>
    <mergeCell ref="K4:L4"/>
    <mergeCell ref="M4:N4"/>
    <mergeCell ref="O4:O5"/>
    <mergeCell ref="P4:Q4"/>
    <mergeCell ref="R4:S4"/>
    <mergeCell ref="T4:T5"/>
  </mergeCells>
  <pageMargins left="0.7" right="0.7" top="0.75" bottom="0.75" header="0.3" footer="0.3"/>
  <pageSetup scale="57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18"/>
  <sheetViews>
    <sheetView workbookViewId="0">
      <selection activeCell="I1" sqref="I1"/>
    </sheetView>
  </sheetViews>
  <sheetFormatPr defaultRowHeight="15" x14ac:dyDescent="0.25"/>
  <cols>
    <col min="1" max="1" width="4.85546875" customWidth="1"/>
    <col min="2" max="2" width="21.57031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11.140625" style="21" customWidth="1"/>
    <col min="8" max="8" width="8.85546875" customWidth="1"/>
    <col min="9" max="9" width="11.140625" customWidth="1"/>
    <col min="10" max="10" width="8.85546875" customWidth="1"/>
    <col min="11" max="11" width="11.140625" customWidth="1"/>
    <col min="12" max="12" width="11.140625" style="21" customWidth="1"/>
    <col min="13" max="13" width="8.85546875" customWidth="1"/>
    <col min="14" max="14" width="11.140625" customWidth="1"/>
    <col min="15" max="15" width="8.85546875" customWidth="1"/>
    <col min="16" max="16" width="11.140625" customWidth="1"/>
    <col min="17" max="17" width="11.140625" style="21" customWidth="1"/>
  </cols>
  <sheetData>
    <row r="1" spans="1:17" ht="22.5" customHeight="1" x14ac:dyDescent="0.25">
      <c r="A1" s="25"/>
      <c r="B1" s="39" t="s">
        <v>206</v>
      </c>
      <c r="C1" s="26"/>
      <c r="D1" s="28" t="s">
        <v>0</v>
      </c>
      <c r="E1" s="28"/>
      <c r="F1" s="37"/>
      <c r="G1" s="30"/>
      <c r="H1" s="26"/>
      <c r="I1" s="31" t="s">
        <v>222</v>
      </c>
      <c r="J1" s="26"/>
      <c r="K1" s="26"/>
      <c r="L1" s="30"/>
      <c r="M1" s="39" t="s">
        <v>174</v>
      </c>
      <c r="N1" s="26"/>
      <c r="O1" s="39" t="s">
        <v>68</v>
      </c>
      <c r="P1" s="26"/>
      <c r="Q1" s="54"/>
    </row>
    <row r="2" spans="1:17" ht="18" customHeight="1" x14ac:dyDescent="0.25">
      <c r="A2" s="80" t="s">
        <v>172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4"/>
    </row>
    <row r="3" spans="1:17" x14ac:dyDescent="0.25">
      <c r="A3" s="120" t="s">
        <v>154</v>
      </c>
      <c r="B3" s="120" t="s">
        <v>173</v>
      </c>
      <c r="C3" s="121" t="s">
        <v>168</v>
      </c>
      <c r="D3" s="121"/>
      <c r="E3" s="121"/>
      <c r="F3" s="121"/>
      <c r="G3" s="121"/>
      <c r="H3" s="121" t="s">
        <v>169</v>
      </c>
      <c r="I3" s="121"/>
      <c r="J3" s="121"/>
      <c r="K3" s="121"/>
      <c r="L3" s="121"/>
      <c r="M3" s="122" t="s">
        <v>170</v>
      </c>
      <c r="N3" s="122"/>
      <c r="O3" s="122"/>
      <c r="P3" s="122"/>
      <c r="Q3" s="122"/>
    </row>
    <row r="4" spans="1:17" x14ac:dyDescent="0.25">
      <c r="A4" s="120"/>
      <c r="B4" s="120"/>
      <c r="C4" s="117" t="s">
        <v>159</v>
      </c>
      <c r="D4" s="117"/>
      <c r="E4" s="117" t="s">
        <v>162</v>
      </c>
      <c r="F4" s="117"/>
      <c r="G4" s="119" t="s">
        <v>79</v>
      </c>
      <c r="H4" s="117" t="s">
        <v>159</v>
      </c>
      <c r="I4" s="117"/>
      <c r="J4" s="117" t="s">
        <v>162</v>
      </c>
      <c r="K4" s="117"/>
      <c r="L4" s="119" t="s">
        <v>79</v>
      </c>
      <c r="M4" s="117" t="s">
        <v>159</v>
      </c>
      <c r="N4" s="117"/>
      <c r="O4" s="117" t="s">
        <v>162</v>
      </c>
      <c r="P4" s="117"/>
      <c r="Q4" s="118" t="s">
        <v>163</v>
      </c>
    </row>
    <row r="5" spans="1:17" x14ac:dyDescent="0.25">
      <c r="A5" s="120"/>
      <c r="B5" s="120"/>
      <c r="C5" s="5" t="s">
        <v>164</v>
      </c>
      <c r="D5" s="5" t="s">
        <v>165</v>
      </c>
      <c r="E5" s="5" t="s">
        <v>164</v>
      </c>
      <c r="F5" s="5" t="s">
        <v>165</v>
      </c>
      <c r="G5" s="119"/>
      <c r="H5" s="5" t="s">
        <v>164</v>
      </c>
      <c r="I5" s="5" t="s">
        <v>165</v>
      </c>
      <c r="J5" s="5" t="s">
        <v>164</v>
      </c>
      <c r="K5" s="5" t="s">
        <v>165</v>
      </c>
      <c r="L5" s="119"/>
      <c r="M5" s="5" t="s">
        <v>164</v>
      </c>
      <c r="N5" s="5" t="s">
        <v>165</v>
      </c>
      <c r="O5" s="5" t="s">
        <v>164</v>
      </c>
      <c r="P5" s="5" t="s">
        <v>165</v>
      </c>
      <c r="Q5" s="118"/>
    </row>
    <row r="6" spans="1:17" x14ac:dyDescent="0.25">
      <c r="A6" s="70">
        <v>1</v>
      </c>
      <c r="B6" s="70" t="s">
        <v>55</v>
      </c>
      <c r="C6" s="70">
        <v>368</v>
      </c>
      <c r="D6" s="70">
        <v>463.97</v>
      </c>
      <c r="E6" s="70">
        <v>6</v>
      </c>
      <c r="F6" s="70">
        <v>4.5</v>
      </c>
      <c r="G6" s="72">
        <f t="shared" ref="G6:G18" si="0">(F6/D6)*100</f>
        <v>0.96989029463111831</v>
      </c>
      <c r="H6" s="70">
        <v>80</v>
      </c>
      <c r="I6" s="70">
        <v>1164.46</v>
      </c>
      <c r="J6" s="70">
        <v>6</v>
      </c>
      <c r="K6" s="70">
        <v>42.62</v>
      </c>
      <c r="L6" s="72">
        <f t="shared" ref="L6:L18" si="1">(K6/I6)*100</f>
        <v>3.6600656098105553</v>
      </c>
      <c r="M6" s="70">
        <v>7800</v>
      </c>
      <c r="N6" s="70">
        <v>18556.02</v>
      </c>
      <c r="O6" s="70">
        <v>877</v>
      </c>
      <c r="P6" s="70">
        <v>1528.37</v>
      </c>
      <c r="Q6" s="72">
        <f t="shared" ref="Q6:Q18" si="2">(P6/N6)*100</f>
        <v>8.2365183913360731</v>
      </c>
    </row>
    <row r="7" spans="1:17" x14ac:dyDescent="0.25">
      <c r="A7" s="70">
        <v>2</v>
      </c>
      <c r="B7" s="70" t="s">
        <v>56</v>
      </c>
      <c r="C7" s="70">
        <v>663</v>
      </c>
      <c r="D7" s="70">
        <v>1251.28</v>
      </c>
      <c r="E7" s="70">
        <v>21</v>
      </c>
      <c r="F7" s="70">
        <v>32.869999999999997</v>
      </c>
      <c r="G7" s="72">
        <f t="shared" si="0"/>
        <v>2.6269100441148265</v>
      </c>
      <c r="H7" s="70">
        <v>129</v>
      </c>
      <c r="I7" s="70">
        <v>1594.02</v>
      </c>
      <c r="J7" s="70">
        <v>7</v>
      </c>
      <c r="K7" s="70">
        <v>41.45</v>
      </c>
      <c r="L7" s="72">
        <f t="shared" si="1"/>
        <v>2.6003437848960491</v>
      </c>
      <c r="M7" s="70">
        <v>7825</v>
      </c>
      <c r="N7" s="70">
        <v>19270.16</v>
      </c>
      <c r="O7" s="70">
        <v>985</v>
      </c>
      <c r="P7" s="70">
        <v>1172.8399999999999</v>
      </c>
      <c r="Q7" s="72">
        <f t="shared" si="2"/>
        <v>6.0863013073062184</v>
      </c>
    </row>
    <row r="8" spans="1:17" x14ac:dyDescent="0.25">
      <c r="A8" s="70">
        <v>3</v>
      </c>
      <c r="B8" s="70" t="s">
        <v>57</v>
      </c>
      <c r="C8" s="70">
        <v>633</v>
      </c>
      <c r="D8" s="70">
        <v>922.91</v>
      </c>
      <c r="E8" s="70">
        <v>10</v>
      </c>
      <c r="F8" s="70">
        <v>11.46</v>
      </c>
      <c r="G8" s="72">
        <f t="shared" si="0"/>
        <v>1.2417245451885883</v>
      </c>
      <c r="H8" s="70">
        <v>92</v>
      </c>
      <c r="I8" s="70">
        <v>1233.0899999999999</v>
      </c>
      <c r="J8" s="70">
        <v>5</v>
      </c>
      <c r="K8" s="70">
        <v>58.49</v>
      </c>
      <c r="L8" s="72">
        <f t="shared" si="1"/>
        <v>4.7433682861753814</v>
      </c>
      <c r="M8" s="70">
        <v>12222</v>
      </c>
      <c r="N8" s="70">
        <v>25424.36</v>
      </c>
      <c r="O8" s="70">
        <v>1072</v>
      </c>
      <c r="P8" s="70">
        <v>1832.87</v>
      </c>
      <c r="Q8" s="72">
        <f t="shared" si="2"/>
        <v>7.2091096885034665</v>
      </c>
    </row>
    <row r="9" spans="1:17" x14ac:dyDescent="0.25">
      <c r="A9" s="70">
        <v>4</v>
      </c>
      <c r="B9" s="70" t="s">
        <v>58</v>
      </c>
      <c r="C9" s="70">
        <v>2466</v>
      </c>
      <c r="D9" s="70">
        <v>4794.01</v>
      </c>
      <c r="E9" s="70">
        <v>81</v>
      </c>
      <c r="F9" s="70">
        <v>138.16999999999999</v>
      </c>
      <c r="G9" s="72">
        <f t="shared" si="0"/>
        <v>2.882138335130715</v>
      </c>
      <c r="H9" s="70">
        <v>219</v>
      </c>
      <c r="I9" s="70">
        <v>3321.11</v>
      </c>
      <c r="J9" s="70">
        <v>28</v>
      </c>
      <c r="K9" s="70">
        <v>264.16000000000003</v>
      </c>
      <c r="L9" s="72">
        <f t="shared" si="1"/>
        <v>7.9539671977140181</v>
      </c>
      <c r="M9" s="70">
        <v>33201</v>
      </c>
      <c r="N9" s="70">
        <v>63718.33</v>
      </c>
      <c r="O9" s="70">
        <v>5773</v>
      </c>
      <c r="P9" s="70">
        <v>5072.88</v>
      </c>
      <c r="Q9" s="72">
        <f t="shared" si="2"/>
        <v>7.9614139290844568</v>
      </c>
    </row>
    <row r="10" spans="1:17" x14ac:dyDescent="0.25">
      <c r="A10" s="70">
        <v>5</v>
      </c>
      <c r="B10" s="70" t="s">
        <v>59</v>
      </c>
      <c r="C10" s="70">
        <v>65</v>
      </c>
      <c r="D10" s="70">
        <v>93.24</v>
      </c>
      <c r="E10" s="70">
        <v>10</v>
      </c>
      <c r="F10" s="70">
        <v>20.34</v>
      </c>
      <c r="G10" s="72">
        <f t="shared" si="0"/>
        <v>21.814671814671815</v>
      </c>
      <c r="H10" s="70">
        <v>24</v>
      </c>
      <c r="I10" s="70">
        <v>368.9</v>
      </c>
      <c r="J10" s="70">
        <v>0</v>
      </c>
      <c r="K10" s="70">
        <v>0</v>
      </c>
      <c r="L10" s="72">
        <f t="shared" si="1"/>
        <v>0</v>
      </c>
      <c r="M10" s="70">
        <v>2662</v>
      </c>
      <c r="N10" s="70">
        <v>6891.1</v>
      </c>
      <c r="O10" s="70">
        <v>382</v>
      </c>
      <c r="P10" s="70">
        <v>490.78</v>
      </c>
      <c r="Q10" s="72">
        <f t="shared" si="2"/>
        <v>7.1219398934858003</v>
      </c>
    </row>
    <row r="11" spans="1:17" x14ac:dyDescent="0.25">
      <c r="A11" s="70">
        <v>6</v>
      </c>
      <c r="B11" s="70" t="s">
        <v>60</v>
      </c>
      <c r="C11" s="70">
        <v>708</v>
      </c>
      <c r="D11" s="70">
        <v>1146.23</v>
      </c>
      <c r="E11" s="70">
        <v>24</v>
      </c>
      <c r="F11" s="70">
        <v>52.56</v>
      </c>
      <c r="G11" s="72">
        <f t="shared" si="0"/>
        <v>4.5854671401027716</v>
      </c>
      <c r="H11" s="70">
        <v>110</v>
      </c>
      <c r="I11" s="70">
        <v>1467.91</v>
      </c>
      <c r="J11" s="70">
        <v>18</v>
      </c>
      <c r="K11" s="70">
        <v>143.63999999999999</v>
      </c>
      <c r="L11" s="72">
        <f t="shared" si="1"/>
        <v>9.7853410631441964</v>
      </c>
      <c r="M11" s="70">
        <v>10797</v>
      </c>
      <c r="N11" s="70">
        <v>26765.07</v>
      </c>
      <c r="O11" s="70">
        <v>2023</v>
      </c>
      <c r="P11" s="70">
        <v>2828.99</v>
      </c>
      <c r="Q11" s="72">
        <f t="shared" si="2"/>
        <v>10.56970895275073</v>
      </c>
    </row>
    <row r="12" spans="1:17" x14ac:dyDescent="0.25">
      <c r="A12" s="70">
        <v>7</v>
      </c>
      <c r="B12" s="70" t="s">
        <v>61</v>
      </c>
      <c r="C12" s="70">
        <v>3</v>
      </c>
      <c r="D12" s="70">
        <v>6.57</v>
      </c>
      <c r="E12" s="70">
        <v>1</v>
      </c>
      <c r="F12" s="70">
        <v>4.4000000000000004</v>
      </c>
      <c r="G12" s="72">
        <f t="shared" si="0"/>
        <v>66.971080669710815</v>
      </c>
      <c r="H12" s="70">
        <v>12</v>
      </c>
      <c r="I12" s="70">
        <v>190.38</v>
      </c>
      <c r="J12" s="70">
        <v>0</v>
      </c>
      <c r="K12" s="70">
        <v>0</v>
      </c>
      <c r="L12" s="72">
        <f t="shared" si="1"/>
        <v>0</v>
      </c>
      <c r="M12" s="70">
        <v>596</v>
      </c>
      <c r="N12" s="70">
        <v>1511.78</v>
      </c>
      <c r="O12" s="70">
        <v>55</v>
      </c>
      <c r="P12" s="70">
        <v>55.41</v>
      </c>
      <c r="Q12" s="72">
        <f t="shared" si="2"/>
        <v>3.6652158382833475</v>
      </c>
    </row>
    <row r="13" spans="1:17" x14ac:dyDescent="0.25">
      <c r="A13" s="70">
        <v>8</v>
      </c>
      <c r="B13" s="70" t="s">
        <v>62</v>
      </c>
      <c r="C13" s="70">
        <v>2032</v>
      </c>
      <c r="D13" s="70">
        <v>3378.6</v>
      </c>
      <c r="E13" s="70">
        <v>62</v>
      </c>
      <c r="F13" s="70">
        <v>87.48</v>
      </c>
      <c r="G13" s="72">
        <f t="shared" si="0"/>
        <v>2.5892381459776241</v>
      </c>
      <c r="H13" s="70">
        <v>141</v>
      </c>
      <c r="I13" s="70">
        <v>2196.39</v>
      </c>
      <c r="J13" s="70">
        <v>12</v>
      </c>
      <c r="K13" s="70">
        <v>133.08000000000001</v>
      </c>
      <c r="L13" s="72">
        <f t="shared" si="1"/>
        <v>6.0590332318030962</v>
      </c>
      <c r="M13" s="70">
        <v>16931</v>
      </c>
      <c r="N13" s="70">
        <v>40410.21</v>
      </c>
      <c r="O13" s="70">
        <v>1846</v>
      </c>
      <c r="P13" s="70">
        <v>3236.12</v>
      </c>
      <c r="Q13" s="72">
        <f t="shared" si="2"/>
        <v>8.0081741718243968</v>
      </c>
    </row>
    <row r="14" spans="1:17" x14ac:dyDescent="0.25">
      <c r="A14" s="70">
        <v>9</v>
      </c>
      <c r="B14" s="70" t="s">
        <v>63</v>
      </c>
      <c r="C14" s="70">
        <v>1057</v>
      </c>
      <c r="D14" s="70">
        <v>1668.75</v>
      </c>
      <c r="E14" s="70">
        <v>87</v>
      </c>
      <c r="F14" s="70">
        <v>89.39</v>
      </c>
      <c r="G14" s="72">
        <f t="shared" si="0"/>
        <v>5.3567041198501872</v>
      </c>
      <c r="H14" s="70">
        <v>198</v>
      </c>
      <c r="I14" s="70">
        <v>2688.28</v>
      </c>
      <c r="J14" s="70">
        <v>19</v>
      </c>
      <c r="K14" s="70">
        <v>243.68</v>
      </c>
      <c r="L14" s="72">
        <f t="shared" si="1"/>
        <v>9.0645319683961478</v>
      </c>
      <c r="M14" s="70">
        <v>18453</v>
      </c>
      <c r="N14" s="70">
        <v>48464.18</v>
      </c>
      <c r="O14" s="70">
        <v>3009</v>
      </c>
      <c r="P14" s="70">
        <v>4936.8599999999997</v>
      </c>
      <c r="Q14" s="72">
        <f t="shared" si="2"/>
        <v>10.186616177143613</v>
      </c>
    </row>
    <row r="15" spans="1:17" x14ac:dyDescent="0.25">
      <c r="A15" s="70">
        <v>10</v>
      </c>
      <c r="B15" s="70" t="s">
        <v>64</v>
      </c>
      <c r="C15" s="70">
        <v>418</v>
      </c>
      <c r="D15" s="70">
        <v>767.2</v>
      </c>
      <c r="E15" s="70">
        <v>42</v>
      </c>
      <c r="F15" s="70">
        <v>36.31</v>
      </c>
      <c r="G15" s="72">
        <f t="shared" si="0"/>
        <v>4.7327945776850884</v>
      </c>
      <c r="H15" s="70">
        <v>98</v>
      </c>
      <c r="I15" s="70">
        <v>1191.74</v>
      </c>
      <c r="J15" s="70">
        <v>5</v>
      </c>
      <c r="K15" s="70">
        <v>11.87</v>
      </c>
      <c r="L15" s="72">
        <f t="shared" si="1"/>
        <v>0.99602262238407702</v>
      </c>
      <c r="M15" s="70">
        <v>10522</v>
      </c>
      <c r="N15" s="70">
        <v>17330.8</v>
      </c>
      <c r="O15" s="70">
        <v>987</v>
      </c>
      <c r="P15" s="70">
        <v>1123.3399999999999</v>
      </c>
      <c r="Q15" s="72">
        <f t="shared" si="2"/>
        <v>6.4817550257345298</v>
      </c>
    </row>
    <row r="16" spans="1:17" x14ac:dyDescent="0.25">
      <c r="A16" s="70">
        <v>11</v>
      </c>
      <c r="B16" s="70" t="s">
        <v>65</v>
      </c>
      <c r="C16" s="70">
        <v>1014</v>
      </c>
      <c r="D16" s="70">
        <v>1748.77</v>
      </c>
      <c r="E16" s="70">
        <v>163</v>
      </c>
      <c r="F16" s="70">
        <v>134.51</v>
      </c>
      <c r="G16" s="72">
        <f t="shared" si="0"/>
        <v>7.6916918748606165</v>
      </c>
      <c r="H16" s="70">
        <v>227</v>
      </c>
      <c r="I16" s="70">
        <v>3647.67</v>
      </c>
      <c r="J16" s="70">
        <v>28</v>
      </c>
      <c r="K16" s="70">
        <v>183.42</v>
      </c>
      <c r="L16" s="72">
        <f t="shared" si="1"/>
        <v>5.0284153994193552</v>
      </c>
      <c r="M16" s="70">
        <v>15130</v>
      </c>
      <c r="N16" s="70">
        <v>36054.21</v>
      </c>
      <c r="O16" s="70">
        <v>2602</v>
      </c>
      <c r="P16" s="70">
        <v>3425.53</v>
      </c>
      <c r="Q16" s="72">
        <f t="shared" si="2"/>
        <v>9.5010541071347845</v>
      </c>
    </row>
    <row r="17" spans="1:17" x14ac:dyDescent="0.25">
      <c r="A17" s="70">
        <v>12</v>
      </c>
      <c r="B17" s="70" t="s">
        <v>66</v>
      </c>
      <c r="C17" s="70">
        <v>1022</v>
      </c>
      <c r="D17" s="70">
        <v>1806.07</v>
      </c>
      <c r="E17" s="70">
        <v>16</v>
      </c>
      <c r="F17" s="70">
        <v>22.95</v>
      </c>
      <c r="G17" s="72">
        <f t="shared" si="0"/>
        <v>1.2707148670871007</v>
      </c>
      <c r="H17" s="70">
        <v>157</v>
      </c>
      <c r="I17" s="70">
        <v>2330.12</v>
      </c>
      <c r="J17" s="70">
        <v>25</v>
      </c>
      <c r="K17" s="70">
        <v>235.93</v>
      </c>
      <c r="L17" s="72">
        <f t="shared" si="1"/>
        <v>10.125229601908915</v>
      </c>
      <c r="M17" s="70">
        <v>17116</v>
      </c>
      <c r="N17" s="70">
        <v>25419.93</v>
      </c>
      <c r="O17" s="70">
        <v>1523</v>
      </c>
      <c r="P17" s="70">
        <v>2243.56</v>
      </c>
      <c r="Q17" s="72">
        <f t="shared" si="2"/>
        <v>8.8259881124771002</v>
      </c>
    </row>
    <row r="18" spans="1:17" x14ac:dyDescent="0.25">
      <c r="A18" s="71"/>
      <c r="B18" s="71" t="s">
        <v>53</v>
      </c>
      <c r="C18" s="71">
        <f>SUM(C6:C17)</f>
        <v>10449</v>
      </c>
      <c r="D18" s="71">
        <f>SUM(D6:D17)</f>
        <v>18047.600000000002</v>
      </c>
      <c r="E18" s="71">
        <f>SUM(E6:E17)</f>
        <v>523</v>
      </c>
      <c r="F18" s="71">
        <f>SUM(F6:F17)</f>
        <v>634.94000000000005</v>
      </c>
      <c r="G18" s="73">
        <f t="shared" si="0"/>
        <v>3.5181409162437109</v>
      </c>
      <c r="H18" s="71">
        <f>SUM(H6:H17)</f>
        <v>1487</v>
      </c>
      <c r="I18" s="71">
        <f>SUM(I6:I17)</f>
        <v>21394.069999999996</v>
      </c>
      <c r="J18" s="71">
        <f>SUM(J6:J17)</f>
        <v>153</v>
      </c>
      <c r="K18" s="71">
        <f>SUM(K6:K17)</f>
        <v>1358.3400000000001</v>
      </c>
      <c r="L18" s="73">
        <f t="shared" si="1"/>
        <v>6.3491425427700312</v>
      </c>
      <c r="M18" s="71">
        <f>SUM(M6:M17)</f>
        <v>153255</v>
      </c>
      <c r="N18" s="71">
        <f>SUM(N6:N17)</f>
        <v>329816.15000000002</v>
      </c>
      <c r="O18" s="71">
        <f>SUM(O6:O17)</f>
        <v>21134</v>
      </c>
      <c r="P18" s="71">
        <f>SUM(P6:P17)</f>
        <v>27947.55</v>
      </c>
      <c r="Q18" s="73">
        <f t="shared" si="2"/>
        <v>8.4736754097699567</v>
      </c>
    </row>
  </sheetData>
  <mergeCells count="15">
    <mergeCell ref="M3:Q3"/>
    <mergeCell ref="C4:D4"/>
    <mergeCell ref="E4:F4"/>
    <mergeCell ref="G4:G5"/>
    <mergeCell ref="H4:I4"/>
    <mergeCell ref="M4:N4"/>
    <mergeCell ref="O4:P4"/>
    <mergeCell ref="Q4:Q5"/>
    <mergeCell ref="A2:L2"/>
    <mergeCell ref="A3:A5"/>
    <mergeCell ref="B3:B5"/>
    <mergeCell ref="C3:G3"/>
    <mergeCell ref="H3:L3"/>
    <mergeCell ref="J4:K4"/>
    <mergeCell ref="L4:L5"/>
  </mergeCells>
  <pageMargins left="0.7" right="0.7" top="0.75" bottom="0.75" header="0.3" footer="0.3"/>
  <pageSetup scale="67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7"/>
  <sheetViews>
    <sheetView topLeftCell="C1" workbookViewId="0">
      <selection activeCell="I1" sqref="I1"/>
    </sheetView>
  </sheetViews>
  <sheetFormatPr defaultColWidth="9.140625" defaultRowHeight="15" x14ac:dyDescent="0.25"/>
  <cols>
    <col min="1" max="1" width="6" style="17" customWidth="1"/>
    <col min="2" max="2" width="22.140625" style="17" customWidth="1"/>
    <col min="3" max="3" width="8.85546875" style="17" customWidth="1"/>
    <col min="4" max="4" width="11.140625" style="17" customWidth="1"/>
    <col min="5" max="5" width="8.85546875" style="17" customWidth="1"/>
    <col min="6" max="6" width="11.140625" style="17" customWidth="1"/>
    <col min="7" max="7" width="8.85546875" style="17" customWidth="1"/>
    <col min="8" max="8" width="11.140625" style="17" customWidth="1"/>
    <col min="9" max="9" width="8.85546875" style="17" customWidth="1"/>
    <col min="10" max="10" width="11.140625" style="17" customWidth="1"/>
    <col min="11" max="11" width="8.85546875" style="17" customWidth="1"/>
    <col min="12" max="12" width="11.140625" style="17" customWidth="1"/>
    <col min="13" max="13" width="8.85546875" style="17" customWidth="1"/>
    <col min="14" max="14" width="11.140625" style="17" customWidth="1"/>
    <col min="15" max="15" width="8.85546875" style="17" customWidth="1"/>
    <col min="16" max="16" width="11.140625" style="17" customWidth="1"/>
    <col min="17" max="17" width="8.85546875" style="17" customWidth="1"/>
    <col min="18" max="18" width="11.140625" style="17" customWidth="1"/>
    <col min="19" max="19" width="9.140625" style="17" customWidth="1"/>
    <col min="20" max="16384" width="9.140625" style="17"/>
  </cols>
  <sheetData>
    <row r="1" spans="1:18" ht="15.75" x14ac:dyDescent="0.25">
      <c r="A1" s="55"/>
      <c r="B1" s="57" t="s">
        <v>208</v>
      </c>
      <c r="C1" s="56"/>
      <c r="D1" s="28" t="s">
        <v>0</v>
      </c>
      <c r="E1" s="26"/>
      <c r="F1" s="26"/>
      <c r="G1" s="56"/>
      <c r="H1" s="56"/>
      <c r="I1" s="31" t="s">
        <v>223</v>
      </c>
      <c r="J1" s="56"/>
      <c r="K1" s="56"/>
      <c r="L1" s="57" t="s">
        <v>176</v>
      </c>
      <c r="M1" s="56"/>
      <c r="N1" s="56"/>
      <c r="O1" s="57" t="s">
        <v>175</v>
      </c>
      <c r="P1" s="56"/>
      <c r="Q1" s="56"/>
      <c r="R1" s="58"/>
    </row>
    <row r="2" spans="1:18" s="18" customFormat="1" x14ac:dyDescent="0.25">
      <c r="A2" s="80" t="s">
        <v>177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59"/>
      <c r="N2" s="59"/>
      <c r="O2" s="59"/>
      <c r="P2" s="59"/>
      <c r="Q2" s="59"/>
      <c r="R2" s="60"/>
    </row>
    <row r="3" spans="1:18" s="19" customFormat="1" ht="39" customHeight="1" x14ac:dyDescent="0.25">
      <c r="A3" s="124" t="s">
        <v>71</v>
      </c>
      <c r="B3" s="124" t="s">
        <v>1</v>
      </c>
      <c r="C3" s="123" t="s">
        <v>178</v>
      </c>
      <c r="D3" s="123"/>
      <c r="E3" s="123"/>
      <c r="F3" s="123"/>
      <c r="G3" s="123" t="s">
        <v>179</v>
      </c>
      <c r="H3" s="123"/>
      <c r="I3" s="123"/>
      <c r="J3" s="123"/>
      <c r="K3" s="130" t="s">
        <v>180</v>
      </c>
      <c r="L3" s="130"/>
      <c r="M3" s="131" t="s">
        <v>181</v>
      </c>
      <c r="N3" s="131"/>
      <c r="O3" s="127" t="s">
        <v>182</v>
      </c>
      <c r="P3" s="128"/>
      <c r="Q3" s="128"/>
      <c r="R3" s="129"/>
    </row>
    <row r="4" spans="1:18" s="19" customFormat="1" ht="82.5" customHeight="1" x14ac:dyDescent="0.25">
      <c r="A4" s="125"/>
      <c r="B4" s="125"/>
      <c r="C4" s="123" t="s">
        <v>183</v>
      </c>
      <c r="D4" s="123"/>
      <c r="E4" s="123" t="s">
        <v>184</v>
      </c>
      <c r="F4" s="123"/>
      <c r="G4" s="123" t="s">
        <v>185</v>
      </c>
      <c r="H4" s="123"/>
      <c r="I4" s="123" t="s">
        <v>186</v>
      </c>
      <c r="J4" s="123"/>
      <c r="K4" s="130"/>
      <c r="L4" s="130"/>
      <c r="M4" s="131"/>
      <c r="N4" s="131"/>
      <c r="O4" s="127" t="s">
        <v>187</v>
      </c>
      <c r="P4" s="129"/>
      <c r="Q4" s="127" t="s">
        <v>188</v>
      </c>
      <c r="R4" s="129"/>
    </row>
    <row r="5" spans="1:18" s="19" customFormat="1" x14ac:dyDescent="0.25">
      <c r="A5" s="126"/>
      <c r="B5" s="126"/>
      <c r="C5" s="7" t="s">
        <v>81</v>
      </c>
      <c r="D5" s="3" t="s">
        <v>82</v>
      </c>
      <c r="E5" s="7" t="s">
        <v>81</v>
      </c>
      <c r="F5" s="7" t="s">
        <v>82</v>
      </c>
      <c r="G5" s="7" t="s">
        <v>81</v>
      </c>
      <c r="H5" s="7" t="s">
        <v>82</v>
      </c>
      <c r="I5" s="7" t="s">
        <v>81</v>
      </c>
      <c r="J5" s="7" t="s">
        <v>82</v>
      </c>
      <c r="K5" s="7" t="s">
        <v>81</v>
      </c>
      <c r="L5" s="7" t="s">
        <v>82</v>
      </c>
      <c r="M5" s="7" t="s">
        <v>81</v>
      </c>
      <c r="N5" s="7" t="s">
        <v>82</v>
      </c>
      <c r="O5" s="20" t="s">
        <v>81</v>
      </c>
      <c r="P5" s="20" t="s">
        <v>82</v>
      </c>
      <c r="Q5" s="20" t="s">
        <v>81</v>
      </c>
      <c r="R5" s="20" t="s">
        <v>82</v>
      </c>
    </row>
    <row r="6" spans="1:18" x14ac:dyDescent="0.25">
      <c r="A6" s="78">
        <v>1</v>
      </c>
      <c r="B6" s="78" t="s">
        <v>2</v>
      </c>
      <c r="C6" s="78">
        <v>1</v>
      </c>
      <c r="D6" s="78">
        <v>0</v>
      </c>
      <c r="E6" s="78">
        <v>8</v>
      </c>
      <c r="F6" s="78">
        <v>23.27</v>
      </c>
      <c r="G6" s="78">
        <v>9</v>
      </c>
      <c r="H6" s="78">
        <v>2.5099999999999998</v>
      </c>
      <c r="I6" s="78">
        <v>15</v>
      </c>
      <c r="J6" s="78">
        <v>39.47</v>
      </c>
      <c r="K6" s="78">
        <v>44</v>
      </c>
      <c r="L6" s="78">
        <v>70.44</v>
      </c>
      <c r="M6" s="78">
        <v>1</v>
      </c>
      <c r="N6" s="78">
        <v>4.8</v>
      </c>
      <c r="O6" s="78">
        <v>0</v>
      </c>
      <c r="P6" s="78">
        <v>0</v>
      </c>
      <c r="Q6" s="78">
        <v>0</v>
      </c>
      <c r="R6" s="78">
        <v>0</v>
      </c>
    </row>
    <row r="7" spans="1:18" x14ac:dyDescent="0.25">
      <c r="A7" s="78">
        <v>2</v>
      </c>
      <c r="B7" s="78" t="s">
        <v>3</v>
      </c>
      <c r="C7" s="78">
        <v>0</v>
      </c>
      <c r="D7" s="78">
        <v>0</v>
      </c>
      <c r="E7" s="78">
        <v>8</v>
      </c>
      <c r="F7" s="78">
        <v>20.28</v>
      </c>
      <c r="G7" s="78">
        <v>0</v>
      </c>
      <c r="H7" s="78">
        <v>0</v>
      </c>
      <c r="I7" s="78">
        <v>8</v>
      </c>
      <c r="J7" s="78">
        <v>20.28</v>
      </c>
      <c r="K7" s="78">
        <v>81</v>
      </c>
      <c r="L7" s="78">
        <v>123.58</v>
      </c>
      <c r="M7" s="78">
        <v>1</v>
      </c>
      <c r="N7" s="78">
        <v>3.05</v>
      </c>
      <c r="O7" s="78">
        <v>0</v>
      </c>
      <c r="P7" s="78">
        <v>0</v>
      </c>
      <c r="Q7" s="78">
        <v>6</v>
      </c>
      <c r="R7" s="78">
        <v>5.0599999999999996</v>
      </c>
    </row>
    <row r="8" spans="1:18" x14ac:dyDescent="0.25">
      <c r="A8" s="78">
        <v>3</v>
      </c>
      <c r="B8" s="78" t="s">
        <v>4</v>
      </c>
      <c r="C8" s="78">
        <v>0</v>
      </c>
      <c r="D8" s="78">
        <v>0</v>
      </c>
      <c r="E8" s="78">
        <v>4</v>
      </c>
      <c r="F8" s="78">
        <v>7.24</v>
      </c>
      <c r="G8" s="78">
        <v>0</v>
      </c>
      <c r="H8" s="78">
        <v>0</v>
      </c>
      <c r="I8" s="78">
        <v>10</v>
      </c>
      <c r="J8" s="78">
        <v>15.83</v>
      </c>
      <c r="K8" s="78">
        <v>7</v>
      </c>
      <c r="L8" s="78">
        <v>15.83</v>
      </c>
      <c r="M8" s="78">
        <v>0</v>
      </c>
      <c r="N8" s="78">
        <v>0</v>
      </c>
      <c r="O8" s="78">
        <v>0</v>
      </c>
      <c r="P8" s="78">
        <v>0</v>
      </c>
      <c r="Q8" s="78">
        <v>0</v>
      </c>
      <c r="R8" s="78">
        <v>0</v>
      </c>
    </row>
    <row r="9" spans="1:18" x14ac:dyDescent="0.25">
      <c r="A9" s="78">
        <v>4</v>
      </c>
      <c r="B9" s="78" t="s">
        <v>5</v>
      </c>
      <c r="C9" s="78">
        <v>8</v>
      </c>
      <c r="D9" s="78">
        <v>0.61</v>
      </c>
      <c r="E9" s="78">
        <v>25</v>
      </c>
      <c r="F9" s="78">
        <v>52.3</v>
      </c>
      <c r="G9" s="78">
        <v>28</v>
      </c>
      <c r="H9" s="78">
        <v>1.53</v>
      </c>
      <c r="I9" s="78">
        <v>65</v>
      </c>
      <c r="J9" s="78">
        <v>149.19</v>
      </c>
      <c r="K9" s="78">
        <v>288</v>
      </c>
      <c r="L9" s="78">
        <v>501.74</v>
      </c>
      <c r="M9" s="78">
        <v>5</v>
      </c>
      <c r="N9" s="78">
        <v>11.56</v>
      </c>
      <c r="O9" s="78">
        <v>28</v>
      </c>
      <c r="P9" s="78">
        <v>46.16</v>
      </c>
      <c r="Q9" s="78">
        <v>32</v>
      </c>
      <c r="R9" s="78">
        <v>51.61</v>
      </c>
    </row>
    <row r="10" spans="1:18" x14ac:dyDescent="0.25">
      <c r="A10" s="78">
        <v>5</v>
      </c>
      <c r="B10" s="78" t="s">
        <v>6</v>
      </c>
      <c r="C10" s="78">
        <v>17</v>
      </c>
      <c r="D10" s="78">
        <v>0.54</v>
      </c>
      <c r="E10" s="78">
        <v>35</v>
      </c>
      <c r="F10" s="78">
        <v>48.12</v>
      </c>
      <c r="G10" s="78">
        <v>46</v>
      </c>
      <c r="H10" s="78">
        <v>3.13</v>
      </c>
      <c r="I10" s="78">
        <v>113</v>
      </c>
      <c r="J10" s="78">
        <v>160.22999999999999</v>
      </c>
      <c r="K10" s="78">
        <v>45</v>
      </c>
      <c r="L10" s="78">
        <v>67.33</v>
      </c>
      <c r="M10" s="78">
        <v>5</v>
      </c>
      <c r="N10" s="78">
        <v>4.92</v>
      </c>
      <c r="O10" s="78">
        <v>0</v>
      </c>
      <c r="P10" s="78">
        <v>0</v>
      </c>
      <c r="Q10" s="78">
        <v>1</v>
      </c>
      <c r="R10" s="78">
        <v>0.28000000000000003</v>
      </c>
    </row>
    <row r="11" spans="1:18" x14ac:dyDescent="0.25">
      <c r="A11" s="78">
        <v>6</v>
      </c>
      <c r="B11" s="78" t="s">
        <v>7</v>
      </c>
      <c r="C11" s="78">
        <v>1</v>
      </c>
      <c r="D11" s="78">
        <v>0.1</v>
      </c>
      <c r="E11" s="78">
        <v>12</v>
      </c>
      <c r="F11" s="78">
        <v>22.43</v>
      </c>
      <c r="G11" s="78">
        <v>283</v>
      </c>
      <c r="H11" s="78">
        <v>63.96</v>
      </c>
      <c r="I11" s="78">
        <v>75</v>
      </c>
      <c r="J11" s="78">
        <v>118.92</v>
      </c>
      <c r="K11" s="78">
        <v>72</v>
      </c>
      <c r="L11" s="78">
        <v>117.41</v>
      </c>
      <c r="M11" s="78">
        <v>4</v>
      </c>
      <c r="N11" s="78">
        <v>4.12</v>
      </c>
      <c r="O11" s="78">
        <v>0</v>
      </c>
      <c r="P11" s="78">
        <v>0</v>
      </c>
      <c r="Q11" s="78">
        <v>0</v>
      </c>
      <c r="R11" s="78">
        <v>0</v>
      </c>
    </row>
    <row r="12" spans="1:18" x14ac:dyDescent="0.25">
      <c r="A12" s="78">
        <v>7</v>
      </c>
      <c r="B12" s="78" t="s">
        <v>8</v>
      </c>
      <c r="C12" s="78">
        <v>0</v>
      </c>
      <c r="D12" s="78">
        <v>0</v>
      </c>
      <c r="E12" s="78">
        <v>0</v>
      </c>
      <c r="F12" s="78">
        <v>0</v>
      </c>
      <c r="G12" s="78">
        <v>1</v>
      </c>
      <c r="H12" s="78">
        <v>0.39</v>
      </c>
      <c r="I12" s="78">
        <v>1</v>
      </c>
      <c r="J12" s="78">
        <v>0.39</v>
      </c>
      <c r="K12" s="78">
        <v>4</v>
      </c>
      <c r="L12" s="78">
        <v>7.43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0</v>
      </c>
    </row>
    <row r="13" spans="1:18" x14ac:dyDescent="0.25">
      <c r="A13" s="78">
        <v>8</v>
      </c>
      <c r="B13" s="78" t="s">
        <v>9</v>
      </c>
      <c r="C13" s="78">
        <v>6</v>
      </c>
      <c r="D13" s="78">
        <v>0.36</v>
      </c>
      <c r="E13" s="78">
        <v>22</v>
      </c>
      <c r="F13" s="78">
        <v>52.39</v>
      </c>
      <c r="G13" s="78">
        <v>6</v>
      </c>
      <c r="H13" s="78">
        <v>0.36</v>
      </c>
      <c r="I13" s="78">
        <v>22</v>
      </c>
      <c r="J13" s="78">
        <v>52.39</v>
      </c>
      <c r="K13" s="78">
        <v>99</v>
      </c>
      <c r="L13" s="78">
        <v>129.78</v>
      </c>
      <c r="M13" s="78">
        <v>6</v>
      </c>
      <c r="N13" s="78">
        <v>0.01</v>
      </c>
      <c r="O13" s="78">
        <v>0</v>
      </c>
      <c r="P13" s="78">
        <v>0</v>
      </c>
      <c r="Q13" s="78">
        <v>8</v>
      </c>
      <c r="R13" s="78">
        <v>8.3800000000000008</v>
      </c>
    </row>
    <row r="14" spans="1:18" x14ac:dyDescent="0.25">
      <c r="A14" s="78">
        <v>9</v>
      </c>
      <c r="B14" s="78" t="s">
        <v>10</v>
      </c>
      <c r="C14" s="78">
        <v>168</v>
      </c>
      <c r="D14" s="78">
        <v>5.76</v>
      </c>
      <c r="E14" s="78">
        <v>682</v>
      </c>
      <c r="F14" s="78">
        <v>1255.4100000000001</v>
      </c>
      <c r="G14" s="78">
        <v>449</v>
      </c>
      <c r="H14" s="78">
        <v>24.56</v>
      </c>
      <c r="I14" s="78">
        <v>1280</v>
      </c>
      <c r="J14" s="78">
        <v>2349.1799999999998</v>
      </c>
      <c r="K14" s="78">
        <v>3608</v>
      </c>
      <c r="L14" s="78">
        <v>6055.47</v>
      </c>
      <c r="M14" s="78">
        <v>67</v>
      </c>
      <c r="N14" s="78">
        <v>95.86</v>
      </c>
      <c r="O14" s="78">
        <v>4</v>
      </c>
      <c r="P14" s="78">
        <v>8</v>
      </c>
      <c r="Q14" s="78">
        <v>61</v>
      </c>
      <c r="R14" s="78">
        <v>86.78</v>
      </c>
    </row>
    <row r="15" spans="1:18" x14ac:dyDescent="0.25">
      <c r="A15" s="78">
        <v>10</v>
      </c>
      <c r="B15" s="78" t="s">
        <v>11</v>
      </c>
      <c r="C15" s="78">
        <v>24920</v>
      </c>
      <c r="D15" s="78">
        <v>5083.12</v>
      </c>
      <c r="E15" s="78">
        <v>1100</v>
      </c>
      <c r="F15" s="78">
        <v>1692.84</v>
      </c>
      <c r="G15" s="78">
        <v>24920</v>
      </c>
      <c r="H15" s="78">
        <v>5083.12</v>
      </c>
      <c r="I15" s="78">
        <v>2132</v>
      </c>
      <c r="J15" s="78">
        <v>4297</v>
      </c>
      <c r="K15" s="78">
        <v>645</v>
      </c>
      <c r="L15" s="78">
        <v>1118.81</v>
      </c>
      <c r="M15" s="78">
        <v>0</v>
      </c>
      <c r="N15" s="78">
        <v>0</v>
      </c>
      <c r="O15" s="78">
        <v>1</v>
      </c>
      <c r="P15" s="78">
        <v>1.84</v>
      </c>
      <c r="Q15" s="78">
        <v>1</v>
      </c>
      <c r="R15" s="78">
        <v>1.81</v>
      </c>
    </row>
    <row r="16" spans="1:18" x14ac:dyDescent="0.25">
      <c r="A16" s="78">
        <v>11</v>
      </c>
      <c r="B16" s="78" t="s">
        <v>12</v>
      </c>
      <c r="C16" s="78">
        <v>69</v>
      </c>
      <c r="D16" s="78">
        <v>9.59</v>
      </c>
      <c r="E16" s="78">
        <v>55</v>
      </c>
      <c r="F16" s="78">
        <v>240.5</v>
      </c>
      <c r="G16" s="78">
        <v>234</v>
      </c>
      <c r="H16" s="78">
        <v>31.98</v>
      </c>
      <c r="I16" s="78">
        <v>114</v>
      </c>
      <c r="J16" s="78">
        <v>430.97</v>
      </c>
      <c r="K16" s="78">
        <v>229</v>
      </c>
      <c r="L16" s="78">
        <v>255.09</v>
      </c>
      <c r="M16" s="78">
        <v>29</v>
      </c>
      <c r="N16" s="78">
        <v>42.19</v>
      </c>
      <c r="O16" s="78">
        <v>184</v>
      </c>
      <c r="P16" s="78">
        <v>308.94</v>
      </c>
      <c r="Q16" s="78">
        <v>186</v>
      </c>
      <c r="R16" s="78">
        <v>188.72</v>
      </c>
    </row>
    <row r="17" spans="1:18" x14ac:dyDescent="0.25">
      <c r="A17" s="78">
        <v>12</v>
      </c>
      <c r="B17" s="78" t="s">
        <v>13</v>
      </c>
      <c r="C17" s="78">
        <v>0</v>
      </c>
      <c r="D17" s="78">
        <v>0</v>
      </c>
      <c r="E17" s="78">
        <v>14</v>
      </c>
      <c r="F17" s="78">
        <v>28</v>
      </c>
      <c r="G17" s="78">
        <v>0</v>
      </c>
      <c r="H17" s="78">
        <v>0</v>
      </c>
      <c r="I17" s="78">
        <v>32</v>
      </c>
      <c r="J17" s="78">
        <v>52.2</v>
      </c>
      <c r="K17" s="78">
        <v>130</v>
      </c>
      <c r="L17" s="78">
        <v>435.55</v>
      </c>
      <c r="M17" s="78">
        <v>5</v>
      </c>
      <c r="N17" s="78">
        <v>13.14</v>
      </c>
      <c r="O17" s="78">
        <v>2</v>
      </c>
      <c r="P17" s="78">
        <v>4</v>
      </c>
      <c r="Q17" s="78">
        <v>3</v>
      </c>
      <c r="R17" s="78">
        <v>3.86</v>
      </c>
    </row>
    <row r="18" spans="1:18" x14ac:dyDescent="0.25">
      <c r="A18" s="79"/>
      <c r="B18" s="79" t="s">
        <v>14</v>
      </c>
      <c r="C18" s="79">
        <f t="shared" ref="C18:R18" si="0">SUM(C6:C17)</f>
        <v>25190</v>
      </c>
      <c r="D18" s="79">
        <f t="shared" si="0"/>
        <v>5100.08</v>
      </c>
      <c r="E18" s="79">
        <f t="shared" si="0"/>
        <v>1965</v>
      </c>
      <c r="F18" s="79">
        <f t="shared" si="0"/>
        <v>3442.7799999999997</v>
      </c>
      <c r="G18" s="79">
        <f t="shared" si="0"/>
        <v>25976</v>
      </c>
      <c r="H18" s="79">
        <f t="shared" si="0"/>
        <v>5211.5399999999991</v>
      </c>
      <c r="I18" s="79">
        <f t="shared" si="0"/>
        <v>3867</v>
      </c>
      <c r="J18" s="79">
        <f t="shared" si="0"/>
        <v>7686.05</v>
      </c>
      <c r="K18" s="79">
        <f t="shared" si="0"/>
        <v>5252</v>
      </c>
      <c r="L18" s="79">
        <f t="shared" si="0"/>
        <v>8898.4599999999991</v>
      </c>
      <c r="M18" s="79">
        <f t="shared" si="0"/>
        <v>123</v>
      </c>
      <c r="N18" s="79">
        <f t="shared" si="0"/>
        <v>179.64999999999998</v>
      </c>
      <c r="O18" s="79">
        <f t="shared" si="0"/>
        <v>219</v>
      </c>
      <c r="P18" s="79">
        <f t="shared" si="0"/>
        <v>368.94</v>
      </c>
      <c r="Q18" s="79">
        <f t="shared" si="0"/>
        <v>298</v>
      </c>
      <c r="R18" s="79">
        <f t="shared" si="0"/>
        <v>346.5</v>
      </c>
    </row>
    <row r="19" spans="1:18" x14ac:dyDescent="0.25">
      <c r="A19" s="78">
        <v>13</v>
      </c>
      <c r="B19" s="78" t="s">
        <v>15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10</v>
      </c>
      <c r="P19" s="78">
        <v>4.09</v>
      </c>
      <c r="Q19" s="78">
        <v>19</v>
      </c>
      <c r="R19" s="78">
        <v>4.66</v>
      </c>
    </row>
    <row r="20" spans="1:18" x14ac:dyDescent="0.25">
      <c r="A20" s="78">
        <v>14</v>
      </c>
      <c r="B20" s="78" t="s">
        <v>16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8">
        <v>0</v>
      </c>
      <c r="Q20" s="78">
        <v>0</v>
      </c>
      <c r="R20" s="78">
        <v>0</v>
      </c>
    </row>
    <row r="21" spans="1:18" x14ac:dyDescent="0.25">
      <c r="A21" s="78">
        <v>15</v>
      </c>
      <c r="B21" s="78" t="s">
        <v>17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  <c r="Q21" s="78">
        <v>0</v>
      </c>
      <c r="R21" s="78">
        <v>0</v>
      </c>
    </row>
    <row r="22" spans="1:18" x14ac:dyDescent="0.25">
      <c r="A22" s="78">
        <v>16</v>
      </c>
      <c r="B22" s="78" t="s">
        <v>18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  <c r="O22" s="78">
        <v>28</v>
      </c>
      <c r="P22" s="78">
        <v>72.760000000000005</v>
      </c>
      <c r="Q22" s="78">
        <v>159</v>
      </c>
      <c r="R22" s="78">
        <v>128.88</v>
      </c>
    </row>
    <row r="23" spans="1:18" x14ac:dyDescent="0.25">
      <c r="A23" s="78">
        <v>17</v>
      </c>
      <c r="B23" s="78" t="s">
        <v>19</v>
      </c>
      <c r="C23" s="78">
        <v>0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8">
        <v>0</v>
      </c>
      <c r="Q23" s="78">
        <v>0</v>
      </c>
      <c r="R23" s="78">
        <v>0</v>
      </c>
    </row>
    <row r="24" spans="1:18" x14ac:dyDescent="0.25">
      <c r="A24" s="78">
        <v>18</v>
      </c>
      <c r="B24" s="78" t="s">
        <v>20</v>
      </c>
      <c r="C24" s="78">
        <v>5</v>
      </c>
      <c r="D24" s="78">
        <v>1.46</v>
      </c>
      <c r="E24" s="78">
        <v>5</v>
      </c>
      <c r="F24" s="78">
        <v>27.33</v>
      </c>
      <c r="G24" s="78">
        <v>12</v>
      </c>
      <c r="H24" s="78">
        <v>3.72</v>
      </c>
      <c r="I24" s="78">
        <v>12</v>
      </c>
      <c r="J24" s="78">
        <v>64.5</v>
      </c>
      <c r="K24" s="78">
        <v>29</v>
      </c>
      <c r="L24" s="78">
        <v>91.8</v>
      </c>
      <c r="M24" s="78">
        <v>1</v>
      </c>
      <c r="N24" s="78">
        <v>1.08</v>
      </c>
      <c r="O24" s="78">
        <v>0</v>
      </c>
      <c r="P24" s="78">
        <v>0</v>
      </c>
      <c r="Q24" s="78">
        <v>0</v>
      </c>
      <c r="R24" s="78">
        <v>0</v>
      </c>
    </row>
    <row r="25" spans="1:18" x14ac:dyDescent="0.25">
      <c r="A25" s="78">
        <v>19</v>
      </c>
      <c r="B25" s="78" t="s">
        <v>21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78">
        <v>0</v>
      </c>
      <c r="R25" s="78">
        <v>0</v>
      </c>
    </row>
    <row r="26" spans="1:18" x14ac:dyDescent="0.25">
      <c r="A26" s="78">
        <v>20</v>
      </c>
      <c r="B26" s="78" t="s">
        <v>22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>
        <v>105</v>
      </c>
      <c r="P26" s="78">
        <v>193.31</v>
      </c>
      <c r="Q26" s="78">
        <v>661</v>
      </c>
      <c r="R26" s="78">
        <v>931.24</v>
      </c>
    </row>
    <row r="27" spans="1:18" x14ac:dyDescent="0.25">
      <c r="A27" s="78">
        <v>21</v>
      </c>
      <c r="B27" s="78" t="s">
        <v>23</v>
      </c>
      <c r="C27" s="78">
        <v>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1</v>
      </c>
      <c r="L27" s="78">
        <v>2.44</v>
      </c>
      <c r="M27" s="78">
        <v>0</v>
      </c>
      <c r="N27" s="78">
        <v>0</v>
      </c>
      <c r="O27" s="78">
        <v>0</v>
      </c>
      <c r="P27" s="78">
        <v>0</v>
      </c>
      <c r="Q27" s="78">
        <v>0</v>
      </c>
      <c r="R27" s="78">
        <v>0</v>
      </c>
    </row>
    <row r="28" spans="1:18" x14ac:dyDescent="0.25">
      <c r="A28" s="78">
        <v>22</v>
      </c>
      <c r="B28" s="78" t="s">
        <v>24</v>
      </c>
      <c r="C28" s="78">
        <v>0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78">
        <v>0</v>
      </c>
      <c r="R28" s="78">
        <v>0</v>
      </c>
    </row>
    <row r="29" spans="1:18" x14ac:dyDescent="0.25">
      <c r="A29" s="78">
        <v>23</v>
      </c>
      <c r="B29" s="78" t="s">
        <v>25</v>
      </c>
      <c r="C29" s="78">
        <v>0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10</v>
      </c>
      <c r="R29" s="78">
        <v>3.64</v>
      </c>
    </row>
    <row r="30" spans="1:18" x14ac:dyDescent="0.25">
      <c r="A30" s="78">
        <v>24</v>
      </c>
      <c r="B30" s="78" t="s">
        <v>26</v>
      </c>
      <c r="C30" s="78">
        <v>0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0</v>
      </c>
    </row>
    <row r="31" spans="1:18" x14ac:dyDescent="0.25">
      <c r="A31" s="78">
        <v>25</v>
      </c>
      <c r="B31" s="78" t="s">
        <v>27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30</v>
      </c>
      <c r="P31" s="78">
        <v>53.22</v>
      </c>
      <c r="Q31" s="78">
        <v>367</v>
      </c>
      <c r="R31" s="78">
        <v>368.11</v>
      </c>
    </row>
    <row r="32" spans="1:18" x14ac:dyDescent="0.25">
      <c r="A32" s="79"/>
      <c r="B32" s="79" t="s">
        <v>28</v>
      </c>
      <c r="C32" s="79">
        <f t="shared" ref="C32:R32" si="1">SUM(C19:C31)</f>
        <v>5</v>
      </c>
      <c r="D32" s="79">
        <f t="shared" si="1"/>
        <v>1.46</v>
      </c>
      <c r="E32" s="79">
        <f t="shared" si="1"/>
        <v>5</v>
      </c>
      <c r="F32" s="79">
        <f t="shared" si="1"/>
        <v>27.33</v>
      </c>
      <c r="G32" s="79">
        <f t="shared" si="1"/>
        <v>12</v>
      </c>
      <c r="H32" s="79">
        <f t="shared" si="1"/>
        <v>3.72</v>
      </c>
      <c r="I32" s="79">
        <f t="shared" si="1"/>
        <v>12</v>
      </c>
      <c r="J32" s="79">
        <f t="shared" si="1"/>
        <v>64.5</v>
      </c>
      <c r="K32" s="79">
        <f t="shared" si="1"/>
        <v>30</v>
      </c>
      <c r="L32" s="79">
        <f t="shared" si="1"/>
        <v>94.24</v>
      </c>
      <c r="M32" s="79">
        <f t="shared" si="1"/>
        <v>1</v>
      </c>
      <c r="N32" s="79">
        <f t="shared" si="1"/>
        <v>1.08</v>
      </c>
      <c r="O32" s="79">
        <f t="shared" si="1"/>
        <v>173</v>
      </c>
      <c r="P32" s="79">
        <f t="shared" si="1"/>
        <v>323.38</v>
      </c>
      <c r="Q32" s="79">
        <f t="shared" si="1"/>
        <v>1216</v>
      </c>
      <c r="R32" s="79">
        <f t="shared" si="1"/>
        <v>1436.5300000000002</v>
      </c>
    </row>
    <row r="33" spans="1:18" x14ac:dyDescent="0.25">
      <c r="A33" s="79"/>
      <c r="B33" s="79" t="s">
        <v>29</v>
      </c>
      <c r="C33" s="79">
        <f t="shared" ref="C33:R33" si="2">SUM(C18,C32)</f>
        <v>25195</v>
      </c>
      <c r="D33" s="79">
        <f t="shared" si="2"/>
        <v>5101.54</v>
      </c>
      <c r="E33" s="79">
        <f t="shared" si="2"/>
        <v>1970</v>
      </c>
      <c r="F33" s="79">
        <f t="shared" si="2"/>
        <v>3470.1099999999997</v>
      </c>
      <c r="G33" s="79">
        <f t="shared" si="2"/>
        <v>25988</v>
      </c>
      <c r="H33" s="79">
        <f t="shared" si="2"/>
        <v>5215.2599999999993</v>
      </c>
      <c r="I33" s="79">
        <f t="shared" si="2"/>
        <v>3879</v>
      </c>
      <c r="J33" s="79">
        <f t="shared" si="2"/>
        <v>7750.55</v>
      </c>
      <c r="K33" s="79">
        <f t="shared" si="2"/>
        <v>5282</v>
      </c>
      <c r="L33" s="79">
        <f t="shared" si="2"/>
        <v>8992.6999999999989</v>
      </c>
      <c r="M33" s="79">
        <f t="shared" si="2"/>
        <v>124</v>
      </c>
      <c r="N33" s="79">
        <f t="shared" si="2"/>
        <v>180.73</v>
      </c>
      <c r="O33" s="79">
        <f t="shared" si="2"/>
        <v>392</v>
      </c>
      <c r="P33" s="79">
        <f t="shared" si="2"/>
        <v>692.31999999999994</v>
      </c>
      <c r="Q33" s="79">
        <f t="shared" si="2"/>
        <v>1514</v>
      </c>
      <c r="R33" s="79">
        <f t="shared" si="2"/>
        <v>1783.0300000000002</v>
      </c>
    </row>
    <row r="34" spans="1:18" x14ac:dyDescent="0.25">
      <c r="A34" s="78">
        <v>26</v>
      </c>
      <c r="B34" s="78" t="s">
        <v>30</v>
      </c>
      <c r="C34" s="78">
        <v>288</v>
      </c>
      <c r="D34" s="78">
        <v>16.39</v>
      </c>
      <c r="E34" s="78">
        <v>691</v>
      </c>
      <c r="F34" s="78">
        <v>2431.33</v>
      </c>
      <c r="G34" s="78">
        <v>942</v>
      </c>
      <c r="H34" s="78">
        <v>55.67</v>
      </c>
      <c r="I34" s="78">
        <v>1615</v>
      </c>
      <c r="J34" s="78">
        <v>5652.33</v>
      </c>
      <c r="K34" s="78">
        <v>3987</v>
      </c>
      <c r="L34" s="78">
        <v>6969.64</v>
      </c>
      <c r="M34" s="78">
        <v>112</v>
      </c>
      <c r="N34" s="78">
        <v>171.68</v>
      </c>
      <c r="O34" s="78">
        <v>546</v>
      </c>
      <c r="P34" s="78">
        <v>1109.74</v>
      </c>
      <c r="Q34" s="78">
        <v>1613</v>
      </c>
      <c r="R34" s="78">
        <v>2466.27</v>
      </c>
    </row>
    <row r="35" spans="1:18" x14ac:dyDescent="0.25">
      <c r="A35" s="79"/>
      <c r="B35" s="79" t="s">
        <v>31</v>
      </c>
      <c r="C35" s="79">
        <f t="shared" ref="C35:R35" si="3">SUM(C34:C34)</f>
        <v>288</v>
      </c>
      <c r="D35" s="79">
        <f t="shared" si="3"/>
        <v>16.39</v>
      </c>
      <c r="E35" s="79">
        <f t="shared" si="3"/>
        <v>691</v>
      </c>
      <c r="F35" s="79">
        <f t="shared" si="3"/>
        <v>2431.33</v>
      </c>
      <c r="G35" s="79">
        <f t="shared" si="3"/>
        <v>942</v>
      </c>
      <c r="H35" s="79">
        <f t="shared" si="3"/>
        <v>55.67</v>
      </c>
      <c r="I35" s="79">
        <f t="shared" si="3"/>
        <v>1615</v>
      </c>
      <c r="J35" s="79">
        <f t="shared" si="3"/>
        <v>5652.33</v>
      </c>
      <c r="K35" s="79">
        <f t="shared" si="3"/>
        <v>3987</v>
      </c>
      <c r="L35" s="79">
        <f t="shared" si="3"/>
        <v>6969.64</v>
      </c>
      <c r="M35" s="79">
        <f t="shared" si="3"/>
        <v>112</v>
      </c>
      <c r="N35" s="79">
        <f t="shared" si="3"/>
        <v>171.68</v>
      </c>
      <c r="O35" s="79">
        <f t="shared" si="3"/>
        <v>546</v>
      </c>
      <c r="P35" s="79">
        <f t="shared" si="3"/>
        <v>1109.74</v>
      </c>
      <c r="Q35" s="79">
        <f t="shared" si="3"/>
        <v>1613</v>
      </c>
      <c r="R35" s="79">
        <f t="shared" si="3"/>
        <v>2466.27</v>
      </c>
    </row>
    <row r="36" spans="1:18" x14ac:dyDescent="0.25">
      <c r="A36" s="78">
        <v>27</v>
      </c>
      <c r="B36" s="78" t="s">
        <v>32</v>
      </c>
      <c r="C36" s="78">
        <v>0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8">
        <v>0</v>
      </c>
      <c r="Q36" s="78">
        <v>0</v>
      </c>
      <c r="R36" s="78">
        <v>0</v>
      </c>
    </row>
    <row r="37" spans="1:18" x14ac:dyDescent="0.25">
      <c r="A37" s="78">
        <v>28</v>
      </c>
      <c r="B37" s="78" t="s">
        <v>33</v>
      </c>
      <c r="C37" s="78">
        <v>163</v>
      </c>
      <c r="D37" s="78">
        <v>20.440000000000001</v>
      </c>
      <c r="E37" s="78">
        <v>23</v>
      </c>
      <c r="F37" s="78">
        <v>87</v>
      </c>
      <c r="G37" s="78">
        <v>641</v>
      </c>
      <c r="H37" s="78">
        <v>128.16</v>
      </c>
      <c r="I37" s="78">
        <v>66</v>
      </c>
      <c r="J37" s="78">
        <v>207.8</v>
      </c>
      <c r="K37" s="78">
        <v>371</v>
      </c>
      <c r="L37" s="78">
        <v>496.01</v>
      </c>
      <c r="M37" s="78">
        <v>76</v>
      </c>
      <c r="N37" s="78">
        <v>70.69</v>
      </c>
      <c r="O37" s="78">
        <v>236</v>
      </c>
      <c r="P37" s="78">
        <v>273.76</v>
      </c>
      <c r="Q37" s="78">
        <v>590</v>
      </c>
      <c r="R37" s="78">
        <v>582.49</v>
      </c>
    </row>
    <row r="38" spans="1:18" x14ac:dyDescent="0.25">
      <c r="A38" s="78">
        <v>29</v>
      </c>
      <c r="B38" s="78" t="s">
        <v>34</v>
      </c>
      <c r="C38" s="78">
        <v>24</v>
      </c>
      <c r="D38" s="78">
        <v>4.59</v>
      </c>
      <c r="E38" s="78">
        <v>37</v>
      </c>
      <c r="F38" s="78">
        <v>149</v>
      </c>
      <c r="G38" s="78">
        <v>103</v>
      </c>
      <c r="H38" s="78">
        <v>14.21</v>
      </c>
      <c r="I38" s="78">
        <v>137</v>
      </c>
      <c r="J38" s="78">
        <v>548.29999999999995</v>
      </c>
      <c r="K38" s="78">
        <v>480</v>
      </c>
      <c r="L38" s="78">
        <v>847.3</v>
      </c>
      <c r="M38" s="78">
        <v>146</v>
      </c>
      <c r="N38" s="78">
        <v>109.14</v>
      </c>
      <c r="O38" s="78">
        <v>25</v>
      </c>
      <c r="P38" s="78">
        <v>54</v>
      </c>
      <c r="Q38" s="78">
        <v>723</v>
      </c>
      <c r="R38" s="78">
        <v>681.83</v>
      </c>
    </row>
    <row r="39" spans="1:18" x14ac:dyDescent="0.25">
      <c r="A39" s="78">
        <v>30</v>
      </c>
      <c r="B39" s="78" t="s">
        <v>35</v>
      </c>
      <c r="C39" s="78">
        <v>180</v>
      </c>
      <c r="D39" s="78">
        <v>9.16</v>
      </c>
      <c r="E39" s="78">
        <v>63</v>
      </c>
      <c r="F39" s="78">
        <v>223.66</v>
      </c>
      <c r="G39" s="78">
        <v>452</v>
      </c>
      <c r="H39" s="78">
        <v>69.739999999999995</v>
      </c>
      <c r="I39" s="78">
        <v>155</v>
      </c>
      <c r="J39" s="78">
        <v>521.51</v>
      </c>
      <c r="K39" s="78">
        <v>329</v>
      </c>
      <c r="L39" s="78">
        <v>741.95</v>
      </c>
      <c r="M39" s="78">
        <v>65</v>
      </c>
      <c r="N39" s="78">
        <v>102.7</v>
      </c>
      <c r="O39" s="78">
        <v>21</v>
      </c>
      <c r="P39" s="78">
        <v>30.5</v>
      </c>
      <c r="Q39" s="78">
        <v>240</v>
      </c>
      <c r="R39" s="78">
        <v>326.73</v>
      </c>
    </row>
    <row r="40" spans="1:18" x14ac:dyDescent="0.25">
      <c r="A40" s="79"/>
      <c r="B40" s="79" t="s">
        <v>36</v>
      </c>
      <c r="C40" s="79">
        <f t="shared" ref="C40:R40" si="4">SUM(C36:C39)</f>
        <v>367</v>
      </c>
      <c r="D40" s="79">
        <f t="shared" si="4"/>
        <v>34.19</v>
      </c>
      <c r="E40" s="79">
        <f t="shared" si="4"/>
        <v>123</v>
      </c>
      <c r="F40" s="79">
        <f t="shared" si="4"/>
        <v>459.65999999999997</v>
      </c>
      <c r="G40" s="79">
        <f t="shared" si="4"/>
        <v>1196</v>
      </c>
      <c r="H40" s="79">
        <f t="shared" si="4"/>
        <v>212.11</v>
      </c>
      <c r="I40" s="79">
        <f t="shared" si="4"/>
        <v>358</v>
      </c>
      <c r="J40" s="79">
        <f t="shared" si="4"/>
        <v>1277.6099999999999</v>
      </c>
      <c r="K40" s="79">
        <f t="shared" si="4"/>
        <v>1180</v>
      </c>
      <c r="L40" s="79">
        <f t="shared" si="4"/>
        <v>2085.2600000000002</v>
      </c>
      <c r="M40" s="79">
        <f t="shared" si="4"/>
        <v>287</v>
      </c>
      <c r="N40" s="79">
        <f t="shared" si="4"/>
        <v>282.52999999999997</v>
      </c>
      <c r="O40" s="79">
        <f t="shared" si="4"/>
        <v>282</v>
      </c>
      <c r="P40" s="79">
        <f t="shared" si="4"/>
        <v>358.26</v>
      </c>
      <c r="Q40" s="79">
        <f t="shared" si="4"/>
        <v>1553</v>
      </c>
      <c r="R40" s="79">
        <f t="shared" si="4"/>
        <v>1591.0500000000002</v>
      </c>
    </row>
    <row r="41" spans="1:18" x14ac:dyDescent="0.25">
      <c r="A41" s="78">
        <v>31</v>
      </c>
      <c r="B41" s="78" t="s">
        <v>37</v>
      </c>
      <c r="C41" s="78">
        <v>0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</row>
    <row r="42" spans="1:18" x14ac:dyDescent="0.25">
      <c r="A42" s="78">
        <v>32</v>
      </c>
      <c r="B42" s="78" t="s">
        <v>38</v>
      </c>
      <c r="C42" s="78">
        <v>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</row>
    <row r="43" spans="1:18" x14ac:dyDescent="0.25">
      <c r="A43" s="78">
        <v>33</v>
      </c>
      <c r="B43" s="78" t="s">
        <v>39</v>
      </c>
      <c r="C43" s="78">
        <v>0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</row>
    <row r="44" spans="1:18" x14ac:dyDescent="0.25">
      <c r="A44" s="78">
        <v>34</v>
      </c>
      <c r="B44" s="78" t="s">
        <v>40</v>
      </c>
      <c r="C44" s="78">
        <v>0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0</v>
      </c>
    </row>
    <row r="45" spans="1:18" x14ac:dyDescent="0.25">
      <c r="A45" s="78">
        <v>35</v>
      </c>
      <c r="B45" s="78" t="s">
        <v>41</v>
      </c>
      <c r="C45" s="78">
        <v>0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</row>
    <row r="46" spans="1:18" x14ac:dyDescent="0.25">
      <c r="A46" s="79"/>
      <c r="B46" s="79" t="s">
        <v>42</v>
      </c>
      <c r="C46" s="79">
        <f t="shared" ref="C46:R46" si="5">SUM(C41:C45)</f>
        <v>0</v>
      </c>
      <c r="D46" s="79">
        <f t="shared" si="5"/>
        <v>0</v>
      </c>
      <c r="E46" s="79">
        <f t="shared" si="5"/>
        <v>0</v>
      </c>
      <c r="F46" s="79">
        <f t="shared" si="5"/>
        <v>0</v>
      </c>
      <c r="G46" s="79">
        <f t="shared" si="5"/>
        <v>0</v>
      </c>
      <c r="H46" s="79">
        <f t="shared" si="5"/>
        <v>0</v>
      </c>
      <c r="I46" s="79">
        <f t="shared" si="5"/>
        <v>0</v>
      </c>
      <c r="J46" s="79">
        <f t="shared" si="5"/>
        <v>0</v>
      </c>
      <c r="K46" s="79">
        <f t="shared" si="5"/>
        <v>0</v>
      </c>
      <c r="L46" s="79">
        <f t="shared" si="5"/>
        <v>0</v>
      </c>
      <c r="M46" s="79">
        <f t="shared" si="5"/>
        <v>0</v>
      </c>
      <c r="N46" s="79">
        <f t="shared" si="5"/>
        <v>0</v>
      </c>
      <c r="O46" s="79">
        <f t="shared" si="5"/>
        <v>0</v>
      </c>
      <c r="P46" s="79">
        <f t="shared" si="5"/>
        <v>0</v>
      </c>
      <c r="Q46" s="79">
        <f t="shared" si="5"/>
        <v>0</v>
      </c>
      <c r="R46" s="79">
        <f t="shared" si="5"/>
        <v>0</v>
      </c>
    </row>
    <row r="47" spans="1:18" x14ac:dyDescent="0.25">
      <c r="A47" s="78">
        <v>36</v>
      </c>
      <c r="B47" s="78" t="s">
        <v>43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</row>
    <row r="48" spans="1:18" x14ac:dyDescent="0.25">
      <c r="A48" s="78">
        <v>37</v>
      </c>
      <c r="B48" s="78" t="s">
        <v>44</v>
      </c>
      <c r="C48" s="78">
        <v>0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</row>
    <row r="49" spans="1:18" x14ac:dyDescent="0.25">
      <c r="A49" s="78">
        <v>38</v>
      </c>
      <c r="B49" s="78" t="s">
        <v>45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6731</v>
      </c>
      <c r="R49" s="78">
        <v>2246.54</v>
      </c>
    </row>
    <row r="50" spans="1:18" x14ac:dyDescent="0.25">
      <c r="A50" s="78">
        <v>39</v>
      </c>
      <c r="B50" s="78" t="s">
        <v>46</v>
      </c>
      <c r="C50" s="78">
        <v>0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1693</v>
      </c>
      <c r="P50" s="78">
        <v>816.65</v>
      </c>
      <c r="Q50" s="78">
        <v>2666</v>
      </c>
      <c r="R50" s="78">
        <v>860.68</v>
      </c>
    </row>
    <row r="51" spans="1:18" x14ac:dyDescent="0.25">
      <c r="A51" s="79"/>
      <c r="B51" s="79" t="s">
        <v>47</v>
      </c>
      <c r="C51" s="79">
        <f t="shared" ref="C51:R51" si="6">SUM(C47:C50)</f>
        <v>0</v>
      </c>
      <c r="D51" s="79">
        <f t="shared" si="6"/>
        <v>0</v>
      </c>
      <c r="E51" s="79">
        <f t="shared" si="6"/>
        <v>0</v>
      </c>
      <c r="F51" s="79">
        <f t="shared" si="6"/>
        <v>0</v>
      </c>
      <c r="G51" s="79">
        <f t="shared" si="6"/>
        <v>0</v>
      </c>
      <c r="H51" s="79">
        <f t="shared" si="6"/>
        <v>0</v>
      </c>
      <c r="I51" s="79">
        <f t="shared" si="6"/>
        <v>0</v>
      </c>
      <c r="J51" s="79">
        <f t="shared" si="6"/>
        <v>0</v>
      </c>
      <c r="K51" s="79">
        <f t="shared" si="6"/>
        <v>0</v>
      </c>
      <c r="L51" s="79">
        <f t="shared" si="6"/>
        <v>0</v>
      </c>
      <c r="M51" s="79">
        <f t="shared" si="6"/>
        <v>0</v>
      </c>
      <c r="N51" s="79">
        <f t="shared" si="6"/>
        <v>0</v>
      </c>
      <c r="O51" s="79">
        <f t="shared" si="6"/>
        <v>1693</v>
      </c>
      <c r="P51" s="79">
        <f t="shared" si="6"/>
        <v>816.65</v>
      </c>
      <c r="Q51" s="79">
        <f t="shared" si="6"/>
        <v>9397</v>
      </c>
      <c r="R51" s="79">
        <f t="shared" si="6"/>
        <v>3107.22</v>
      </c>
    </row>
    <row r="52" spans="1:18" x14ac:dyDescent="0.25">
      <c r="A52" s="78">
        <v>40</v>
      </c>
      <c r="B52" s="78" t="s">
        <v>48</v>
      </c>
      <c r="C52" s="78">
        <v>0</v>
      </c>
      <c r="D52" s="78">
        <v>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  <c r="Q52" s="78">
        <v>0</v>
      </c>
      <c r="R52" s="78">
        <v>0</v>
      </c>
    </row>
    <row r="53" spans="1:18" x14ac:dyDescent="0.25">
      <c r="A53" s="78">
        <v>41</v>
      </c>
      <c r="B53" s="78" t="s">
        <v>49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</row>
    <row r="54" spans="1:18" x14ac:dyDescent="0.25">
      <c r="A54" s="78">
        <v>42</v>
      </c>
      <c r="B54" s="78" t="s">
        <v>50</v>
      </c>
      <c r="C54" s="78">
        <v>0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</row>
    <row r="55" spans="1:18" x14ac:dyDescent="0.25">
      <c r="A55" s="78">
        <v>43</v>
      </c>
      <c r="B55" s="78" t="s">
        <v>51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78">
        <v>0</v>
      </c>
    </row>
    <row r="56" spans="1:18" x14ac:dyDescent="0.25">
      <c r="A56" s="79"/>
      <c r="B56" s="79" t="s">
        <v>52</v>
      </c>
      <c r="C56" s="79">
        <f t="shared" ref="C56:R56" si="7">SUM(C52:C55)</f>
        <v>0</v>
      </c>
      <c r="D56" s="79">
        <f t="shared" si="7"/>
        <v>0</v>
      </c>
      <c r="E56" s="79">
        <f t="shared" si="7"/>
        <v>0</v>
      </c>
      <c r="F56" s="79">
        <f t="shared" si="7"/>
        <v>0</v>
      </c>
      <c r="G56" s="79">
        <f t="shared" si="7"/>
        <v>0</v>
      </c>
      <c r="H56" s="79">
        <f t="shared" si="7"/>
        <v>0</v>
      </c>
      <c r="I56" s="79">
        <f t="shared" si="7"/>
        <v>0</v>
      </c>
      <c r="J56" s="79">
        <f t="shared" si="7"/>
        <v>0</v>
      </c>
      <c r="K56" s="79">
        <f t="shared" si="7"/>
        <v>0</v>
      </c>
      <c r="L56" s="79">
        <f t="shared" si="7"/>
        <v>0</v>
      </c>
      <c r="M56" s="79">
        <f t="shared" si="7"/>
        <v>0</v>
      </c>
      <c r="N56" s="79">
        <f t="shared" si="7"/>
        <v>0</v>
      </c>
      <c r="O56" s="79">
        <f t="shared" si="7"/>
        <v>0</v>
      </c>
      <c r="P56" s="79">
        <f t="shared" si="7"/>
        <v>0</v>
      </c>
      <c r="Q56" s="79">
        <f t="shared" si="7"/>
        <v>0</v>
      </c>
      <c r="R56" s="79">
        <f t="shared" si="7"/>
        <v>0</v>
      </c>
    </row>
    <row r="57" spans="1:18" x14ac:dyDescent="0.25">
      <c r="A57" s="79"/>
      <c r="B57" s="79" t="s">
        <v>83</v>
      </c>
      <c r="C57" s="79">
        <f t="shared" ref="C57:R57" si="8">SUM(C33,C35,C40,C46,C51,C56)</f>
        <v>25850</v>
      </c>
      <c r="D57" s="79">
        <f t="shared" si="8"/>
        <v>5152.12</v>
      </c>
      <c r="E57" s="79">
        <f t="shared" si="8"/>
        <v>2784</v>
      </c>
      <c r="F57" s="79">
        <f t="shared" si="8"/>
        <v>6361.0999999999995</v>
      </c>
      <c r="G57" s="79">
        <f t="shared" si="8"/>
        <v>28126</v>
      </c>
      <c r="H57" s="79">
        <f t="shared" si="8"/>
        <v>5483.0399999999991</v>
      </c>
      <c r="I57" s="79">
        <f t="shared" si="8"/>
        <v>5852</v>
      </c>
      <c r="J57" s="79">
        <f t="shared" si="8"/>
        <v>14680.490000000002</v>
      </c>
      <c r="K57" s="79">
        <f t="shared" si="8"/>
        <v>10449</v>
      </c>
      <c r="L57" s="79">
        <f t="shared" si="8"/>
        <v>18047.599999999999</v>
      </c>
      <c r="M57" s="79">
        <f t="shared" si="8"/>
        <v>523</v>
      </c>
      <c r="N57" s="79">
        <f t="shared" si="8"/>
        <v>634.93999999999994</v>
      </c>
      <c r="O57" s="79">
        <f t="shared" si="8"/>
        <v>2913</v>
      </c>
      <c r="P57" s="79">
        <f t="shared" si="8"/>
        <v>2976.97</v>
      </c>
      <c r="Q57" s="79">
        <f t="shared" si="8"/>
        <v>14077</v>
      </c>
      <c r="R57" s="79">
        <f t="shared" si="8"/>
        <v>8947.57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18"/>
  <sheetViews>
    <sheetView topLeftCell="C1" workbookViewId="0">
      <selection activeCell="K16" sqref="K16"/>
    </sheetView>
  </sheetViews>
  <sheetFormatPr defaultColWidth="9.140625" defaultRowHeight="15" x14ac:dyDescent="0.25"/>
  <cols>
    <col min="1" max="1" width="5.85546875" style="17" bestFit="1" customWidth="1"/>
    <col min="2" max="2" width="22.5703125" style="17" customWidth="1"/>
    <col min="3" max="3" width="8.85546875" style="17" customWidth="1"/>
    <col min="4" max="4" width="11.140625" style="17" customWidth="1"/>
    <col min="5" max="5" width="8.85546875" style="17" customWidth="1"/>
    <col min="6" max="6" width="11.140625" style="17" customWidth="1"/>
    <col min="7" max="7" width="8.85546875" style="17" customWidth="1"/>
    <col min="8" max="8" width="11.140625" style="17" customWidth="1"/>
    <col min="9" max="9" width="8.85546875" style="17" customWidth="1"/>
    <col min="10" max="10" width="11.140625" style="17" customWidth="1"/>
    <col min="11" max="11" width="8.85546875" style="17" customWidth="1"/>
    <col min="12" max="12" width="11.140625" style="17" customWidth="1"/>
    <col min="13" max="13" width="8.85546875" style="17" customWidth="1"/>
    <col min="14" max="14" width="11.140625" style="17" customWidth="1"/>
    <col min="15" max="15" width="8.85546875" style="17" customWidth="1"/>
    <col min="16" max="16" width="11.140625" style="17" customWidth="1"/>
    <col min="17" max="17" width="8.85546875" style="17" customWidth="1"/>
    <col min="18" max="18" width="11.140625" style="17" customWidth="1"/>
    <col min="19" max="19" width="9.140625" style="17" customWidth="1"/>
    <col min="20" max="16384" width="9.140625" style="17"/>
  </cols>
  <sheetData>
    <row r="1" spans="1:18" ht="15.75" x14ac:dyDescent="0.25">
      <c r="A1" s="55"/>
      <c r="B1" s="57" t="s">
        <v>208</v>
      </c>
      <c r="C1" s="56"/>
      <c r="D1" s="28" t="s">
        <v>0</v>
      </c>
      <c r="E1" s="26"/>
      <c r="F1" s="26"/>
      <c r="G1" s="56"/>
      <c r="H1" s="31" t="s">
        <v>224</v>
      </c>
      <c r="I1" s="56"/>
      <c r="J1" s="56"/>
      <c r="K1" s="57" t="s">
        <v>189</v>
      </c>
      <c r="L1" s="56"/>
      <c r="M1" s="56"/>
      <c r="N1" s="56"/>
      <c r="O1" s="57" t="s">
        <v>175</v>
      </c>
      <c r="P1" s="56"/>
      <c r="Q1" s="56"/>
      <c r="R1" s="58"/>
    </row>
    <row r="2" spans="1:18" s="18" customFormat="1" x14ac:dyDescent="0.25">
      <c r="A2" s="80" t="s">
        <v>190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59"/>
      <c r="N2" s="59"/>
      <c r="O2" s="59"/>
      <c r="P2" s="59"/>
      <c r="Q2" s="59"/>
      <c r="R2" s="60"/>
    </row>
    <row r="3" spans="1:18" s="19" customFormat="1" x14ac:dyDescent="0.25">
      <c r="A3" s="124" t="s">
        <v>71</v>
      </c>
      <c r="B3" s="124" t="s">
        <v>54</v>
      </c>
      <c r="C3" s="123" t="s">
        <v>191</v>
      </c>
      <c r="D3" s="123"/>
      <c r="E3" s="123"/>
      <c r="F3" s="123"/>
      <c r="G3" s="123" t="s">
        <v>192</v>
      </c>
      <c r="H3" s="123"/>
      <c r="I3" s="123"/>
      <c r="J3" s="123"/>
      <c r="K3" s="130" t="s">
        <v>180</v>
      </c>
      <c r="L3" s="130"/>
      <c r="M3" s="131" t="s">
        <v>181</v>
      </c>
      <c r="N3" s="131"/>
      <c r="O3" s="127" t="s">
        <v>182</v>
      </c>
      <c r="P3" s="128"/>
      <c r="Q3" s="128"/>
      <c r="R3" s="129"/>
    </row>
    <row r="4" spans="1:18" s="19" customFormat="1" ht="62.25" customHeight="1" x14ac:dyDescent="0.25">
      <c r="A4" s="125"/>
      <c r="B4" s="125"/>
      <c r="C4" s="123" t="s">
        <v>193</v>
      </c>
      <c r="D4" s="123"/>
      <c r="E4" s="123" t="s">
        <v>194</v>
      </c>
      <c r="F4" s="123"/>
      <c r="G4" s="123" t="s">
        <v>193</v>
      </c>
      <c r="H4" s="123"/>
      <c r="I4" s="123" t="s">
        <v>194</v>
      </c>
      <c r="J4" s="123"/>
      <c r="K4" s="130"/>
      <c r="L4" s="130"/>
      <c r="M4" s="131"/>
      <c r="N4" s="131"/>
      <c r="O4" s="127" t="s">
        <v>187</v>
      </c>
      <c r="P4" s="129"/>
      <c r="Q4" s="127" t="s">
        <v>188</v>
      </c>
      <c r="R4" s="129"/>
    </row>
    <row r="5" spans="1:18" s="19" customFormat="1" x14ac:dyDescent="0.25">
      <c r="A5" s="126"/>
      <c r="B5" s="126"/>
      <c r="C5" s="7" t="s">
        <v>81</v>
      </c>
      <c r="D5" s="3" t="s">
        <v>82</v>
      </c>
      <c r="E5" s="7" t="s">
        <v>81</v>
      </c>
      <c r="F5" s="7" t="s">
        <v>82</v>
      </c>
      <c r="G5" s="7" t="s">
        <v>81</v>
      </c>
      <c r="H5" s="7" t="s">
        <v>82</v>
      </c>
      <c r="I5" s="7" t="s">
        <v>81</v>
      </c>
      <c r="J5" s="7" t="s">
        <v>82</v>
      </c>
      <c r="K5" s="7" t="s">
        <v>81</v>
      </c>
      <c r="L5" s="7" t="s">
        <v>82</v>
      </c>
      <c r="M5" s="7" t="s">
        <v>81</v>
      </c>
      <c r="N5" s="7" t="s">
        <v>82</v>
      </c>
      <c r="O5" s="20" t="s">
        <v>81</v>
      </c>
      <c r="P5" s="20" t="s">
        <v>82</v>
      </c>
      <c r="Q5" s="20" t="s">
        <v>81</v>
      </c>
      <c r="R5" s="20" t="s">
        <v>82</v>
      </c>
    </row>
    <row r="6" spans="1:18" x14ac:dyDescent="0.25">
      <c r="A6" s="78">
        <v>1</v>
      </c>
      <c r="B6" s="78" t="s">
        <v>55</v>
      </c>
      <c r="C6" s="78">
        <v>1555</v>
      </c>
      <c r="D6" s="78">
        <v>251.88</v>
      </c>
      <c r="E6" s="78">
        <v>96</v>
      </c>
      <c r="F6" s="78">
        <v>245.66</v>
      </c>
      <c r="G6" s="78">
        <v>1638</v>
      </c>
      <c r="H6" s="78">
        <v>259.38</v>
      </c>
      <c r="I6" s="78">
        <v>185</v>
      </c>
      <c r="J6" s="78">
        <v>468.21</v>
      </c>
      <c r="K6" s="78">
        <v>368</v>
      </c>
      <c r="L6" s="78">
        <v>463.97</v>
      </c>
      <c r="M6" s="78">
        <v>6</v>
      </c>
      <c r="N6" s="78">
        <v>4.5</v>
      </c>
      <c r="O6" s="78">
        <v>149</v>
      </c>
      <c r="P6" s="78">
        <v>218.87</v>
      </c>
      <c r="Q6" s="78">
        <v>209</v>
      </c>
      <c r="R6" s="78">
        <v>226.35</v>
      </c>
    </row>
    <row r="7" spans="1:18" x14ac:dyDescent="0.25">
      <c r="A7" s="78">
        <v>2</v>
      </c>
      <c r="B7" s="78" t="s">
        <v>56</v>
      </c>
      <c r="C7" s="78">
        <v>2066</v>
      </c>
      <c r="D7" s="78">
        <v>474.9</v>
      </c>
      <c r="E7" s="78">
        <v>220</v>
      </c>
      <c r="F7" s="78">
        <v>562.92999999999995</v>
      </c>
      <c r="G7" s="78">
        <v>2388</v>
      </c>
      <c r="H7" s="78">
        <v>484.63</v>
      </c>
      <c r="I7" s="78">
        <v>503</v>
      </c>
      <c r="J7" s="78">
        <v>1569.56</v>
      </c>
      <c r="K7" s="78">
        <v>663</v>
      </c>
      <c r="L7" s="78">
        <v>1251.28</v>
      </c>
      <c r="M7" s="78">
        <v>21</v>
      </c>
      <c r="N7" s="78">
        <v>32.869999999999997</v>
      </c>
      <c r="O7" s="78">
        <v>140</v>
      </c>
      <c r="P7" s="78">
        <v>254.28</v>
      </c>
      <c r="Q7" s="78">
        <v>359</v>
      </c>
      <c r="R7" s="78">
        <v>545</v>
      </c>
    </row>
    <row r="8" spans="1:18" x14ac:dyDescent="0.25">
      <c r="A8" s="78">
        <v>3</v>
      </c>
      <c r="B8" s="78" t="s">
        <v>57</v>
      </c>
      <c r="C8" s="78">
        <v>571</v>
      </c>
      <c r="D8" s="78">
        <v>122.74</v>
      </c>
      <c r="E8" s="78">
        <v>152</v>
      </c>
      <c r="F8" s="78">
        <v>287.74</v>
      </c>
      <c r="G8" s="78">
        <v>681</v>
      </c>
      <c r="H8" s="78">
        <v>164.68</v>
      </c>
      <c r="I8" s="78">
        <v>291</v>
      </c>
      <c r="J8" s="78">
        <v>548.47</v>
      </c>
      <c r="K8" s="78">
        <v>633</v>
      </c>
      <c r="L8" s="78">
        <v>922.91</v>
      </c>
      <c r="M8" s="78">
        <v>10</v>
      </c>
      <c r="N8" s="78">
        <v>11.46</v>
      </c>
      <c r="O8" s="78">
        <v>51</v>
      </c>
      <c r="P8" s="78">
        <v>98.5</v>
      </c>
      <c r="Q8" s="78">
        <v>138</v>
      </c>
      <c r="R8" s="78">
        <v>173.95</v>
      </c>
    </row>
    <row r="9" spans="1:18" x14ac:dyDescent="0.25">
      <c r="A9" s="78">
        <v>4</v>
      </c>
      <c r="B9" s="78" t="s">
        <v>58</v>
      </c>
      <c r="C9" s="78">
        <v>5412</v>
      </c>
      <c r="D9" s="78">
        <v>1580.28</v>
      </c>
      <c r="E9" s="78">
        <v>698</v>
      </c>
      <c r="F9" s="78">
        <v>1782.35</v>
      </c>
      <c r="G9" s="78">
        <v>5817</v>
      </c>
      <c r="H9" s="78">
        <v>1620.49</v>
      </c>
      <c r="I9" s="78">
        <v>1435</v>
      </c>
      <c r="J9" s="78">
        <v>4231.08</v>
      </c>
      <c r="K9" s="78">
        <v>2466</v>
      </c>
      <c r="L9" s="78">
        <v>4794.01</v>
      </c>
      <c r="M9" s="78">
        <v>81</v>
      </c>
      <c r="N9" s="78">
        <v>138.16999999999999</v>
      </c>
      <c r="O9" s="78">
        <v>84</v>
      </c>
      <c r="P9" s="78">
        <v>140.79</v>
      </c>
      <c r="Q9" s="78">
        <v>857</v>
      </c>
      <c r="R9" s="78">
        <v>1259.04</v>
      </c>
    </row>
    <row r="10" spans="1:18" x14ac:dyDescent="0.25">
      <c r="A10" s="78">
        <v>5</v>
      </c>
      <c r="B10" s="78" t="s">
        <v>59</v>
      </c>
      <c r="C10" s="78">
        <v>249</v>
      </c>
      <c r="D10" s="78">
        <v>44.58</v>
      </c>
      <c r="E10" s="78">
        <v>15</v>
      </c>
      <c r="F10" s="78">
        <v>21.38</v>
      </c>
      <c r="G10" s="78">
        <v>275</v>
      </c>
      <c r="H10" s="78">
        <v>50.55</v>
      </c>
      <c r="I10" s="78">
        <v>39</v>
      </c>
      <c r="J10" s="78">
        <v>54.88</v>
      </c>
      <c r="K10" s="78">
        <v>65</v>
      </c>
      <c r="L10" s="78">
        <v>93.24</v>
      </c>
      <c r="M10" s="78">
        <v>10</v>
      </c>
      <c r="N10" s="78">
        <v>20.34</v>
      </c>
      <c r="O10" s="78">
        <v>1</v>
      </c>
      <c r="P10" s="78">
        <v>2</v>
      </c>
      <c r="Q10" s="78">
        <v>17</v>
      </c>
      <c r="R10" s="78">
        <v>23.16</v>
      </c>
    </row>
    <row r="11" spans="1:18" x14ac:dyDescent="0.25">
      <c r="A11" s="78">
        <v>6</v>
      </c>
      <c r="B11" s="78" t="s">
        <v>60</v>
      </c>
      <c r="C11" s="78">
        <v>1890</v>
      </c>
      <c r="D11" s="78">
        <v>400.48</v>
      </c>
      <c r="E11" s="78">
        <v>414</v>
      </c>
      <c r="F11" s="78">
        <v>565.99</v>
      </c>
      <c r="G11" s="78">
        <v>2083</v>
      </c>
      <c r="H11" s="78">
        <v>429.17</v>
      </c>
      <c r="I11" s="78">
        <v>819</v>
      </c>
      <c r="J11" s="78">
        <v>1516.09</v>
      </c>
      <c r="K11" s="78">
        <v>708</v>
      </c>
      <c r="L11" s="78">
        <v>1146.23</v>
      </c>
      <c r="M11" s="78">
        <v>24</v>
      </c>
      <c r="N11" s="78">
        <v>52.56</v>
      </c>
      <c r="O11" s="78">
        <v>19</v>
      </c>
      <c r="P11" s="78">
        <v>41.34</v>
      </c>
      <c r="Q11" s="78">
        <v>83</v>
      </c>
      <c r="R11" s="78">
        <v>145.11000000000001</v>
      </c>
    </row>
    <row r="12" spans="1:18" x14ac:dyDescent="0.25">
      <c r="A12" s="78">
        <v>7</v>
      </c>
      <c r="B12" s="78" t="s">
        <v>61</v>
      </c>
      <c r="C12" s="78">
        <v>215</v>
      </c>
      <c r="D12" s="78">
        <v>60.41</v>
      </c>
      <c r="E12" s="78">
        <v>0</v>
      </c>
      <c r="F12" s="78">
        <v>0</v>
      </c>
      <c r="G12" s="78">
        <v>236</v>
      </c>
      <c r="H12" s="78">
        <v>62.15</v>
      </c>
      <c r="I12" s="78">
        <v>1</v>
      </c>
      <c r="J12" s="78">
        <v>1.5</v>
      </c>
      <c r="K12" s="78">
        <v>3</v>
      </c>
      <c r="L12" s="78">
        <v>6.57</v>
      </c>
      <c r="M12" s="78">
        <v>1</v>
      </c>
      <c r="N12" s="78">
        <v>4.4000000000000004</v>
      </c>
      <c r="O12" s="78">
        <v>0</v>
      </c>
      <c r="P12" s="78">
        <v>0</v>
      </c>
      <c r="Q12" s="78">
        <v>0</v>
      </c>
      <c r="R12" s="78">
        <v>0</v>
      </c>
    </row>
    <row r="13" spans="1:18" x14ac:dyDescent="0.25">
      <c r="A13" s="78">
        <v>8</v>
      </c>
      <c r="B13" s="78" t="s">
        <v>62</v>
      </c>
      <c r="C13" s="78">
        <v>2890</v>
      </c>
      <c r="D13" s="78">
        <v>499.5</v>
      </c>
      <c r="E13" s="78">
        <v>366</v>
      </c>
      <c r="F13" s="78">
        <v>1158.55</v>
      </c>
      <c r="G13" s="78">
        <v>3204</v>
      </c>
      <c r="H13" s="78">
        <v>576.32000000000005</v>
      </c>
      <c r="I13" s="78">
        <v>804</v>
      </c>
      <c r="J13" s="78">
        <v>2501.12</v>
      </c>
      <c r="K13" s="78">
        <v>2032</v>
      </c>
      <c r="L13" s="78">
        <v>3378.6</v>
      </c>
      <c r="M13" s="78">
        <v>62</v>
      </c>
      <c r="N13" s="78">
        <v>87.48</v>
      </c>
      <c r="O13" s="78">
        <v>234</v>
      </c>
      <c r="P13" s="78">
        <v>325.99</v>
      </c>
      <c r="Q13" s="78">
        <v>736</v>
      </c>
      <c r="R13" s="78">
        <v>924.04</v>
      </c>
    </row>
    <row r="14" spans="1:18" x14ac:dyDescent="0.25">
      <c r="A14" s="78">
        <v>9</v>
      </c>
      <c r="B14" s="78" t="s">
        <v>63</v>
      </c>
      <c r="C14" s="78">
        <v>3959</v>
      </c>
      <c r="D14" s="78">
        <v>595.44000000000005</v>
      </c>
      <c r="E14" s="78">
        <v>333</v>
      </c>
      <c r="F14" s="78">
        <v>644.21</v>
      </c>
      <c r="G14" s="78">
        <v>4294</v>
      </c>
      <c r="H14" s="78">
        <v>648.88</v>
      </c>
      <c r="I14" s="78">
        <v>652</v>
      </c>
      <c r="J14" s="78">
        <v>1312.21</v>
      </c>
      <c r="K14" s="78">
        <v>1057</v>
      </c>
      <c r="L14" s="78">
        <v>1668.75</v>
      </c>
      <c r="M14" s="78">
        <v>87</v>
      </c>
      <c r="N14" s="78">
        <v>89.39</v>
      </c>
      <c r="O14" s="78">
        <v>50</v>
      </c>
      <c r="P14" s="78">
        <v>99.38</v>
      </c>
      <c r="Q14" s="78">
        <v>77</v>
      </c>
      <c r="R14" s="78">
        <v>161.97</v>
      </c>
    </row>
    <row r="15" spans="1:18" x14ac:dyDescent="0.25">
      <c r="A15" s="78">
        <v>10</v>
      </c>
      <c r="B15" s="78" t="s">
        <v>64</v>
      </c>
      <c r="C15" s="78">
        <v>3472</v>
      </c>
      <c r="D15" s="78">
        <v>557.5</v>
      </c>
      <c r="E15" s="78">
        <v>97</v>
      </c>
      <c r="F15" s="78">
        <v>289.60000000000002</v>
      </c>
      <c r="G15" s="78">
        <v>3595</v>
      </c>
      <c r="H15" s="78">
        <v>593.16</v>
      </c>
      <c r="I15" s="78">
        <v>183</v>
      </c>
      <c r="J15" s="78">
        <v>510</v>
      </c>
      <c r="K15" s="78">
        <v>418</v>
      </c>
      <c r="L15" s="78">
        <v>767.2</v>
      </c>
      <c r="M15" s="78">
        <v>42</v>
      </c>
      <c r="N15" s="78">
        <v>36.31</v>
      </c>
      <c r="O15" s="78">
        <v>1773</v>
      </c>
      <c r="P15" s="78">
        <v>975.82</v>
      </c>
      <c r="Q15" s="78">
        <v>3194</v>
      </c>
      <c r="R15" s="78">
        <v>1463.61</v>
      </c>
    </row>
    <row r="16" spans="1:18" x14ac:dyDescent="0.25">
      <c r="A16" s="78">
        <v>11</v>
      </c>
      <c r="B16" s="78" t="s">
        <v>65</v>
      </c>
      <c r="C16" s="78">
        <v>3235</v>
      </c>
      <c r="D16" s="78">
        <v>497.51</v>
      </c>
      <c r="E16" s="78">
        <v>209</v>
      </c>
      <c r="F16" s="78">
        <v>456.66</v>
      </c>
      <c r="G16" s="78">
        <v>3485</v>
      </c>
      <c r="H16" s="78">
        <v>519.36</v>
      </c>
      <c r="I16" s="78">
        <v>510</v>
      </c>
      <c r="J16" s="78">
        <v>1258.99</v>
      </c>
      <c r="K16" s="78">
        <v>1014</v>
      </c>
      <c r="L16" s="78">
        <v>1748.77</v>
      </c>
      <c r="M16" s="78">
        <v>163</v>
      </c>
      <c r="N16" s="78">
        <v>134.51</v>
      </c>
      <c r="O16" s="78">
        <v>233</v>
      </c>
      <c r="P16" s="78">
        <v>460.34</v>
      </c>
      <c r="Q16" s="78">
        <v>1219</v>
      </c>
      <c r="R16" s="78">
        <v>1226.02</v>
      </c>
    </row>
    <row r="17" spans="1:18" x14ac:dyDescent="0.25">
      <c r="A17" s="78">
        <v>12</v>
      </c>
      <c r="B17" s="78" t="s">
        <v>66</v>
      </c>
      <c r="C17" s="78">
        <v>336</v>
      </c>
      <c r="D17" s="78">
        <v>66.900000000000006</v>
      </c>
      <c r="E17" s="78">
        <v>184</v>
      </c>
      <c r="F17" s="78">
        <v>346.03</v>
      </c>
      <c r="G17" s="78">
        <v>430</v>
      </c>
      <c r="H17" s="78">
        <v>74.27</v>
      </c>
      <c r="I17" s="78">
        <v>430</v>
      </c>
      <c r="J17" s="78">
        <v>708.38</v>
      </c>
      <c r="K17" s="78">
        <v>1022</v>
      </c>
      <c r="L17" s="78">
        <v>1806.07</v>
      </c>
      <c r="M17" s="78">
        <v>16</v>
      </c>
      <c r="N17" s="78">
        <v>22.95</v>
      </c>
      <c r="O17" s="78">
        <v>179</v>
      </c>
      <c r="P17" s="78">
        <v>359.66</v>
      </c>
      <c r="Q17" s="78">
        <v>7188</v>
      </c>
      <c r="R17" s="78">
        <v>2799.32</v>
      </c>
    </row>
    <row r="18" spans="1:18" x14ac:dyDescent="0.25">
      <c r="A18" s="79"/>
      <c r="B18" s="79" t="s">
        <v>53</v>
      </c>
      <c r="C18" s="79">
        <f t="shared" ref="C18:R18" si="0">SUM(C6:C17)</f>
        <v>25850</v>
      </c>
      <c r="D18" s="79">
        <f t="shared" si="0"/>
        <v>5152.12</v>
      </c>
      <c r="E18" s="79">
        <f t="shared" si="0"/>
        <v>2784</v>
      </c>
      <c r="F18" s="79">
        <f t="shared" si="0"/>
        <v>6361.1</v>
      </c>
      <c r="G18" s="79">
        <f t="shared" si="0"/>
        <v>28126</v>
      </c>
      <c r="H18" s="79">
        <f t="shared" si="0"/>
        <v>5483.0400000000009</v>
      </c>
      <c r="I18" s="79">
        <f t="shared" si="0"/>
        <v>5852</v>
      </c>
      <c r="J18" s="79">
        <f t="shared" si="0"/>
        <v>14680.489999999998</v>
      </c>
      <c r="K18" s="79">
        <f t="shared" si="0"/>
        <v>10449</v>
      </c>
      <c r="L18" s="79">
        <f t="shared" si="0"/>
        <v>18047.600000000002</v>
      </c>
      <c r="M18" s="79">
        <f t="shared" si="0"/>
        <v>523</v>
      </c>
      <c r="N18" s="79">
        <f t="shared" si="0"/>
        <v>634.94000000000005</v>
      </c>
      <c r="O18" s="79">
        <f t="shared" si="0"/>
        <v>2913</v>
      </c>
      <c r="P18" s="79">
        <f t="shared" si="0"/>
        <v>2976.9700000000003</v>
      </c>
      <c r="Q18" s="79">
        <f t="shared" si="0"/>
        <v>14077</v>
      </c>
      <c r="R18" s="79">
        <f t="shared" si="0"/>
        <v>8947.57</v>
      </c>
    </row>
  </sheetData>
  <mergeCells count="14">
    <mergeCell ref="M3:N4"/>
    <mergeCell ref="O3:R3"/>
    <mergeCell ref="C4:D4"/>
    <mergeCell ref="E4:F4"/>
    <mergeCell ref="G4:H4"/>
    <mergeCell ref="I4:J4"/>
    <mergeCell ref="O4:P4"/>
    <mergeCell ref="Q4:R4"/>
    <mergeCell ref="A2:L2"/>
    <mergeCell ref="A3:A5"/>
    <mergeCell ref="B3:B5"/>
    <mergeCell ref="C3:F3"/>
    <mergeCell ref="G3:J3"/>
    <mergeCell ref="K3:L4"/>
  </mergeCells>
  <pageMargins left="0.7" right="0.7" top="0.75" bottom="0.75" header="0.3" footer="0.3"/>
  <pageSetup scale="64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5"/>
  <sheetViews>
    <sheetView workbookViewId="0">
      <selection activeCell="A6" sqref="A6:XFD58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32"/>
      <c r="B1" s="133"/>
      <c r="C1" s="133"/>
      <c r="D1" s="134"/>
      <c r="E1" s="1" t="s">
        <v>195</v>
      </c>
    </row>
    <row r="2" spans="1:15" x14ac:dyDescent="0.25">
      <c r="F2" s="2" t="s">
        <v>196</v>
      </c>
    </row>
    <row r="3" spans="1:15" x14ac:dyDescent="0.25">
      <c r="A3" s="135" t="s">
        <v>197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x14ac:dyDescent="0.25">
      <c r="F4" s="2" t="s">
        <v>175</v>
      </c>
    </row>
    <row r="5" spans="1:15" ht="114" customHeight="1" x14ac:dyDescent="0.25">
      <c r="A5" s="4" t="s">
        <v>198</v>
      </c>
      <c r="B5" s="4" t="s">
        <v>1</v>
      </c>
      <c r="C5" s="4" t="s">
        <v>199</v>
      </c>
      <c r="D5" s="4" t="s">
        <v>200</v>
      </c>
      <c r="E5" s="4" t="s">
        <v>201</v>
      </c>
      <c r="F5" s="4" t="s">
        <v>202</v>
      </c>
      <c r="G5" s="4" t="s">
        <v>203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5"/>
  <sheetViews>
    <sheetView workbookViewId="0">
      <selection activeCell="A6" sqref="A6:XFD47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32"/>
      <c r="B1" s="133"/>
      <c r="C1" s="133"/>
      <c r="D1" s="134"/>
      <c r="E1" s="1" t="s">
        <v>195</v>
      </c>
    </row>
    <row r="2" spans="1:15" x14ac:dyDescent="0.25">
      <c r="F2" s="2" t="s">
        <v>204</v>
      </c>
    </row>
    <row r="3" spans="1:15" x14ac:dyDescent="0.25">
      <c r="A3" s="135" t="s">
        <v>205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x14ac:dyDescent="0.25">
      <c r="F4" s="2" t="s">
        <v>175</v>
      </c>
    </row>
    <row r="5" spans="1:15" ht="57" x14ac:dyDescent="0.25">
      <c r="A5" s="4" t="s">
        <v>198</v>
      </c>
      <c r="B5" s="4" t="s">
        <v>54</v>
      </c>
      <c r="C5" s="4" t="s">
        <v>199</v>
      </c>
      <c r="D5" s="4" t="s">
        <v>200</v>
      </c>
      <c r="E5" s="4" t="s">
        <v>201</v>
      </c>
      <c r="F5" s="4" t="s">
        <v>202</v>
      </c>
      <c r="G5" s="4" t="s">
        <v>203</v>
      </c>
    </row>
  </sheetData>
  <mergeCells count="2">
    <mergeCell ref="A1:D1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ANNEX-35</vt:lpstr>
      <vt:lpstr>ANNEX-35A</vt:lpstr>
      <vt:lpstr>ANNEX-35B</vt:lpstr>
      <vt:lpstr>ANNEX-35C</vt:lpstr>
      <vt:lpstr>ANNEX-36</vt:lpstr>
      <vt:lpstr>ANNEX-36A</vt:lpstr>
      <vt:lpstr>ANNEX-37</vt:lpstr>
      <vt:lpstr>ANNEX-37A</vt:lpstr>
      <vt:lpstr>ANNEX-37B</vt:lpstr>
      <vt:lpstr>ANNEX-38</vt:lpstr>
      <vt:lpstr>ANNEX-39</vt:lpstr>
      <vt:lpstr>ANNEX-39A</vt:lpstr>
      <vt:lpstr>ANNEX-40</vt:lpstr>
      <vt:lpstr>ANEX-40A</vt:lpstr>
      <vt:lpstr>ANNEX-49</vt:lpstr>
      <vt:lpstr>ANNEX-50</vt:lpstr>
      <vt:lpstr>ANNEX-67</vt:lpstr>
      <vt:lpstr>ANNEX-68</vt:lpstr>
      <vt:lpstr>'ANNEX-35'!Print_Area</vt:lpstr>
      <vt:lpstr>'ANNEX-35A'!Print_Area</vt:lpstr>
      <vt:lpstr>'ANNEX-35B'!Print_Area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2025-06-18T08:05:25Z</dcterms:modified>
</cp:coreProperties>
</file>